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/>
  </bookViews>
  <sheets>
    <sheet name="Sheet1" sheetId="1" r:id="rId1"/>
  </sheets>
  <definedNames>
    <definedName name="_xlchart.v1.0" hidden="1">Sheet1!$A$6:$A$37</definedName>
    <definedName name="_xlchart.v1.1" hidden="1">Sheet1!$B$5</definedName>
    <definedName name="_xlchart.v1.2" hidden="1">Sheet1!$B$6:$B$37</definedName>
    <definedName name="_xlchart.v1.3" hidden="1">Sheet1!$C$5</definedName>
    <definedName name="_xlchart.v1.4" hidden="1">Sheet1!$C$6:$C$37</definedName>
  </definedNames>
  <calcPr calcId="144525"/>
</workbook>
</file>

<file path=xl/sharedStrings.xml><?xml version="1.0" encoding="utf-8"?>
<sst xmlns="http://schemas.openxmlformats.org/spreadsheetml/2006/main" count="74" uniqueCount="43">
  <si>
    <t>该项目名称：</t>
  </si>
  <si>
    <t>项目负责人：</t>
  </si>
  <si>
    <t>预计总天数：</t>
  </si>
  <si>
    <t>已完成天数：</t>
  </si>
  <si>
    <t>剩余天数：</t>
  </si>
  <si>
    <t>任务</t>
  </si>
  <si>
    <t>开始时间</t>
  </si>
  <si>
    <t>所需天数</t>
  </si>
  <si>
    <t>结束时间</t>
  </si>
  <si>
    <t>负责人</t>
  </si>
  <si>
    <t>策划</t>
  </si>
  <si>
    <t>达蒙</t>
  </si>
  <si>
    <t>斯特芬</t>
  </si>
  <si>
    <t>凯瑟琳</t>
  </si>
  <si>
    <t>设计</t>
  </si>
  <si>
    <t>埃琳娜</t>
  </si>
  <si>
    <t>邦尼</t>
  </si>
  <si>
    <t>杰里米</t>
  </si>
  <si>
    <t>前端</t>
  </si>
  <si>
    <t>后端</t>
  </si>
  <si>
    <t>伊利亚</t>
  </si>
  <si>
    <t>泰勒</t>
  </si>
  <si>
    <t>数据库</t>
  </si>
  <si>
    <t>阿拉里克</t>
  </si>
  <si>
    <t>服务器</t>
  </si>
  <si>
    <t>安娜</t>
  </si>
  <si>
    <t>测试</t>
  </si>
  <si>
    <t>拉克丝</t>
  </si>
  <si>
    <t>范围公测</t>
  </si>
  <si>
    <t>马特</t>
  </si>
  <si>
    <t>调整</t>
  </si>
  <si>
    <t>内特</t>
  </si>
  <si>
    <t>公测</t>
  </si>
  <si>
    <t>维护</t>
  </si>
  <si>
    <t>奥利弗</t>
  </si>
  <si>
    <t>皮特</t>
  </si>
  <si>
    <t>上线</t>
  </si>
  <si>
    <t>Maggie Q</t>
  </si>
  <si>
    <t>更新</t>
  </si>
  <si>
    <t>塞尔瓦托</t>
  </si>
  <si>
    <t>汤姆</t>
  </si>
  <si>
    <t>总结</t>
  </si>
  <si>
    <t>卡丹裘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</si>
</sst>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d\ m/dd"/>
    <numFmt numFmtId="177" formatCode="0_);[Red]\(0\)"/>
  </numFmts>
  <fonts count="24">
    <font>
      <sz val="12"/>
      <color theme="1"/>
      <name val="等线"/>
      <charset val="134"/>
      <scheme val="minor"/>
    </font>
    <font>
      <sz val="10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等线 Regular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theme="6" tint="0.399945066682943"/>
      </bottom>
      <diagonal/>
    </border>
    <border>
      <left/>
      <right/>
      <top style="thin">
        <color theme="6" tint="0.399945066682943"/>
      </top>
      <bottom style="thin">
        <color theme="6" tint="0.599963377788629"/>
      </bottom>
      <diagonal/>
    </border>
    <border>
      <left/>
      <right style="thin">
        <color theme="6" tint="0.599963377788629"/>
      </right>
      <top style="thin">
        <color theme="6" tint="0.399945066682943"/>
      </top>
      <bottom style="thin">
        <color theme="6" tint="0.599963377788629"/>
      </bottom>
      <diagonal/>
    </border>
    <border>
      <left/>
      <right/>
      <top style="thin">
        <color theme="6" tint="0.599963377788629"/>
      </top>
      <bottom style="thin">
        <color theme="6" tint="0.599963377788629"/>
      </bottom>
      <diagonal/>
    </border>
    <border>
      <left/>
      <right style="thin">
        <color theme="6" tint="0.599963377788629"/>
      </right>
      <top style="thin">
        <color theme="6" tint="0.599963377788629"/>
      </top>
      <bottom style="thin">
        <color theme="6" tint="0.599963377788629"/>
      </bottom>
      <diagonal/>
    </border>
    <border>
      <left/>
      <right/>
      <top style="thin">
        <color theme="6" tint="0.599963377788629"/>
      </top>
      <bottom style="thin">
        <color theme="6" tint="0.399945066682943"/>
      </bottom>
      <diagonal/>
    </border>
    <border>
      <left style="thin">
        <color theme="6" tint="0.599963377788629"/>
      </left>
      <right style="thin">
        <color theme="6" tint="0.599963377788629"/>
      </right>
      <top style="thin">
        <color theme="6" tint="0.599963377788629"/>
      </top>
      <bottom style="thin">
        <color theme="6" tint="0.39994506668294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8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3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21" borderId="15" applyNumberFormat="0" applyAlignment="0" applyProtection="0">
      <alignment vertical="center"/>
    </xf>
    <xf numFmtId="0" fontId="13" fillId="21" borderId="12" applyNumberFormat="0" applyAlignment="0" applyProtection="0">
      <alignment vertical="center"/>
    </xf>
    <xf numFmtId="0" fontId="5" fillId="7" borderId="8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>
      <alignment vertical="center"/>
    </xf>
    <xf numFmtId="0" fontId="2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77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left" vertical="center"/>
    </xf>
    <xf numFmtId="14" fontId="3" fillId="4" borderId="2" xfId="0" applyNumberFormat="1" applyFont="1" applyFill="1" applyBorder="1" applyAlignment="1">
      <alignment horizontal="right" vertical="center"/>
    </xf>
    <xf numFmtId="0" fontId="1" fillId="4" borderId="3" xfId="0" applyFont="1" applyFill="1" applyBorder="1" applyAlignment="1">
      <alignment horizontal="right" vertical="center"/>
    </xf>
    <xf numFmtId="176" fontId="1" fillId="4" borderId="3" xfId="0" applyNumberFormat="1" applyFont="1" applyFill="1" applyBorder="1" applyAlignment="1">
      <alignment horizontal="right" vertical="center"/>
    </xf>
    <xf numFmtId="0" fontId="1" fillId="4" borderId="4" xfId="0" applyFont="1" applyFill="1" applyBorder="1" applyAlignment="1">
      <alignment horizontal="left" vertical="center"/>
    </xf>
    <xf numFmtId="14" fontId="3" fillId="4" borderId="4" xfId="0" applyNumberFormat="1" applyFont="1" applyFill="1" applyBorder="1" applyAlignment="1">
      <alignment horizontal="right" vertical="center"/>
    </xf>
    <xf numFmtId="0" fontId="1" fillId="4" borderId="5" xfId="0" applyFont="1" applyFill="1" applyBorder="1" applyAlignment="1">
      <alignment horizontal="right" vertical="center"/>
    </xf>
    <xf numFmtId="176" fontId="1" fillId="4" borderId="5" xfId="0" applyNumberFormat="1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left" vertical="center"/>
    </xf>
    <xf numFmtId="14" fontId="1" fillId="4" borderId="1" xfId="0" applyNumberFormat="1" applyFont="1" applyFill="1" applyBorder="1">
      <alignment vertical="center"/>
    </xf>
    <xf numFmtId="0" fontId="1" fillId="4" borderId="7" xfId="0" applyFont="1" applyFill="1" applyBorder="1">
      <alignment vertical="center"/>
    </xf>
    <xf numFmtId="176" fontId="1" fillId="4" borderId="7" xfId="0" applyNumberFormat="1" applyFont="1" applyFill="1" applyBorder="1">
      <alignment vertical="center"/>
    </xf>
    <xf numFmtId="0" fontId="1" fillId="4" borderId="7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436344746850895"/>
          <c:y val="0"/>
          <c:w val="0.934329023021021"/>
          <c:h val="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Sheet1!$B$5</c:f>
              <c:strCache>
                <c:ptCount val="1"/>
                <c:pt idx="0">
                  <c:v>开始时间</c:v>
                </c:pt>
              </c:strCache>
            </c:strRef>
          </c:tx>
          <c:spPr>
            <a:noFill/>
            <a:ln w="9525" cap="flat" cmpd="sng" algn="ctr">
              <a:noFill/>
              <a:round/>
            </a:ln>
            <a:effectLst/>
          </c:spPr>
          <c:invertIfNegative val="0"/>
          <c:dLbls>
            <c:delete val="1"/>
          </c:dLbls>
          <c:cat>
            <c:strRef>
              <c:f>Sheet1!$A$6:$A$37</c:f>
              <c:strCache>
                <c:ptCount val="32"/>
                <c:pt idx="0">
                  <c:v>策划</c:v>
                </c:pt>
                <c:pt idx="1">
                  <c:v>策划</c:v>
                </c:pt>
                <c:pt idx="2">
                  <c:v>策划</c:v>
                </c:pt>
                <c:pt idx="3">
                  <c:v>设计</c:v>
                </c:pt>
                <c:pt idx="4">
                  <c:v>设计</c:v>
                </c:pt>
                <c:pt idx="5">
                  <c:v>设计</c:v>
                </c:pt>
                <c:pt idx="6">
                  <c:v>前端</c:v>
                </c:pt>
                <c:pt idx="7">
                  <c:v>前端</c:v>
                </c:pt>
                <c:pt idx="8">
                  <c:v>前端</c:v>
                </c:pt>
                <c:pt idx="9">
                  <c:v>前端</c:v>
                </c:pt>
                <c:pt idx="10">
                  <c:v>后端</c:v>
                </c:pt>
                <c:pt idx="11">
                  <c:v>后端</c:v>
                </c:pt>
                <c:pt idx="12">
                  <c:v>数据库</c:v>
                </c:pt>
                <c:pt idx="13">
                  <c:v>数据库</c:v>
                </c:pt>
                <c:pt idx="14">
                  <c:v>服务器</c:v>
                </c:pt>
                <c:pt idx="15">
                  <c:v>服务器</c:v>
                </c:pt>
                <c:pt idx="16">
                  <c:v>测试</c:v>
                </c:pt>
                <c:pt idx="17">
                  <c:v>测试</c:v>
                </c:pt>
                <c:pt idx="18">
                  <c:v>范围公测</c:v>
                </c:pt>
                <c:pt idx="19">
                  <c:v>调整</c:v>
                </c:pt>
                <c:pt idx="20">
                  <c:v>调整</c:v>
                </c:pt>
                <c:pt idx="21">
                  <c:v>公测</c:v>
                </c:pt>
                <c:pt idx="22">
                  <c:v>调整</c:v>
                </c:pt>
                <c:pt idx="23">
                  <c:v>维护</c:v>
                </c:pt>
                <c:pt idx="24">
                  <c:v>维护</c:v>
                </c:pt>
                <c:pt idx="25">
                  <c:v>调整</c:v>
                </c:pt>
                <c:pt idx="26">
                  <c:v>公测</c:v>
                </c:pt>
                <c:pt idx="27">
                  <c:v>上线</c:v>
                </c:pt>
                <c:pt idx="28">
                  <c:v>更新</c:v>
                </c:pt>
                <c:pt idx="29">
                  <c:v>更新</c:v>
                </c:pt>
                <c:pt idx="30">
                  <c:v>更新</c:v>
                </c:pt>
                <c:pt idx="31">
                  <c:v>总结</c:v>
                </c:pt>
              </c:strCache>
            </c:strRef>
          </c:cat>
          <c:val>
            <c:numRef>
              <c:f>Sheet1!$B$6:$B$37</c:f>
              <c:numCache>
                <c:formatCode>yyyy/m/d</c:formatCode>
                <c:ptCount val="32"/>
                <c:pt idx="0">
                  <c:v>43486</c:v>
                </c:pt>
                <c:pt idx="1">
                  <c:v>43487</c:v>
                </c:pt>
                <c:pt idx="2">
                  <c:v>43488</c:v>
                </c:pt>
                <c:pt idx="3">
                  <c:v>43489</c:v>
                </c:pt>
                <c:pt idx="4">
                  <c:v>43490</c:v>
                </c:pt>
                <c:pt idx="5">
                  <c:v>43491</c:v>
                </c:pt>
                <c:pt idx="6">
                  <c:v>43492</c:v>
                </c:pt>
                <c:pt idx="7">
                  <c:v>43493</c:v>
                </c:pt>
                <c:pt idx="8">
                  <c:v>43493</c:v>
                </c:pt>
                <c:pt idx="9">
                  <c:v>43495</c:v>
                </c:pt>
                <c:pt idx="10">
                  <c:v>43496</c:v>
                </c:pt>
                <c:pt idx="11">
                  <c:v>43496</c:v>
                </c:pt>
                <c:pt idx="12">
                  <c:v>43496</c:v>
                </c:pt>
                <c:pt idx="13">
                  <c:v>43497</c:v>
                </c:pt>
                <c:pt idx="14">
                  <c:v>43499</c:v>
                </c:pt>
                <c:pt idx="15">
                  <c:v>43501</c:v>
                </c:pt>
                <c:pt idx="16">
                  <c:v>43502</c:v>
                </c:pt>
                <c:pt idx="17">
                  <c:v>43503</c:v>
                </c:pt>
                <c:pt idx="18">
                  <c:v>43504</c:v>
                </c:pt>
                <c:pt idx="19">
                  <c:v>43505</c:v>
                </c:pt>
                <c:pt idx="20">
                  <c:v>43506</c:v>
                </c:pt>
                <c:pt idx="21">
                  <c:v>43507</c:v>
                </c:pt>
                <c:pt idx="22">
                  <c:v>43508</c:v>
                </c:pt>
                <c:pt idx="23">
                  <c:v>43509</c:v>
                </c:pt>
                <c:pt idx="24">
                  <c:v>43510</c:v>
                </c:pt>
                <c:pt idx="25">
                  <c:v>43511</c:v>
                </c:pt>
                <c:pt idx="26">
                  <c:v>43512</c:v>
                </c:pt>
                <c:pt idx="27">
                  <c:v>43513</c:v>
                </c:pt>
                <c:pt idx="28">
                  <c:v>43514</c:v>
                </c:pt>
                <c:pt idx="29">
                  <c:v>43515</c:v>
                </c:pt>
                <c:pt idx="30">
                  <c:v>43516</c:v>
                </c:pt>
                <c:pt idx="31">
                  <c:v>43517</c:v>
                </c:pt>
              </c:numCache>
            </c:numRef>
          </c:val>
        </c:ser>
        <c:ser>
          <c:idx val="1"/>
          <c:order val="1"/>
          <c:tx>
            <c:strRef>
              <c:f>Sheet1!$C$5</c:f>
              <c:strCache>
                <c:ptCount val="1"/>
                <c:pt idx="0">
                  <c:v>所需天数</c:v>
                </c:pt>
              </c:strCache>
            </c:strRef>
          </c:tx>
          <c:spPr>
            <a:solidFill>
              <a:schemeClr val="accent5">
                <a:lumMod val="75000"/>
                <a:alpha val="52000"/>
              </a:schemeClr>
            </a:solidFill>
            <a:ln w="9525" cap="flat" cmpd="sng" algn="ctr">
              <a:noFill/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Sheet1!$A$6:$A$37</c:f>
              <c:strCache>
                <c:ptCount val="32"/>
                <c:pt idx="0">
                  <c:v>策划</c:v>
                </c:pt>
                <c:pt idx="1">
                  <c:v>策划</c:v>
                </c:pt>
                <c:pt idx="2">
                  <c:v>策划</c:v>
                </c:pt>
                <c:pt idx="3">
                  <c:v>设计</c:v>
                </c:pt>
                <c:pt idx="4">
                  <c:v>设计</c:v>
                </c:pt>
                <c:pt idx="5">
                  <c:v>设计</c:v>
                </c:pt>
                <c:pt idx="6">
                  <c:v>前端</c:v>
                </c:pt>
                <c:pt idx="7">
                  <c:v>前端</c:v>
                </c:pt>
                <c:pt idx="8">
                  <c:v>前端</c:v>
                </c:pt>
                <c:pt idx="9">
                  <c:v>前端</c:v>
                </c:pt>
                <c:pt idx="10">
                  <c:v>后端</c:v>
                </c:pt>
                <c:pt idx="11">
                  <c:v>后端</c:v>
                </c:pt>
                <c:pt idx="12">
                  <c:v>数据库</c:v>
                </c:pt>
                <c:pt idx="13">
                  <c:v>数据库</c:v>
                </c:pt>
                <c:pt idx="14">
                  <c:v>服务器</c:v>
                </c:pt>
                <c:pt idx="15">
                  <c:v>服务器</c:v>
                </c:pt>
                <c:pt idx="16">
                  <c:v>测试</c:v>
                </c:pt>
                <c:pt idx="17">
                  <c:v>测试</c:v>
                </c:pt>
                <c:pt idx="18">
                  <c:v>范围公测</c:v>
                </c:pt>
                <c:pt idx="19">
                  <c:v>调整</c:v>
                </c:pt>
                <c:pt idx="20">
                  <c:v>调整</c:v>
                </c:pt>
                <c:pt idx="21">
                  <c:v>公测</c:v>
                </c:pt>
                <c:pt idx="22">
                  <c:v>调整</c:v>
                </c:pt>
                <c:pt idx="23">
                  <c:v>维护</c:v>
                </c:pt>
                <c:pt idx="24">
                  <c:v>维护</c:v>
                </c:pt>
                <c:pt idx="25">
                  <c:v>调整</c:v>
                </c:pt>
                <c:pt idx="26">
                  <c:v>公测</c:v>
                </c:pt>
                <c:pt idx="27">
                  <c:v>上线</c:v>
                </c:pt>
                <c:pt idx="28">
                  <c:v>更新</c:v>
                </c:pt>
                <c:pt idx="29">
                  <c:v>更新</c:v>
                </c:pt>
                <c:pt idx="30">
                  <c:v>更新</c:v>
                </c:pt>
                <c:pt idx="31">
                  <c:v>总结</c:v>
                </c:pt>
              </c:strCache>
            </c:strRef>
          </c:cat>
          <c:val>
            <c:numRef>
              <c:f>Sheet1!$C$6:$C$37</c:f>
              <c:numCache>
                <c:formatCode>General</c:formatCode>
                <c:ptCount val="32"/>
                <c:pt idx="0">
                  <c:v>4</c:v>
                </c:pt>
                <c:pt idx="1">
                  <c:v>5</c:v>
                </c:pt>
                <c:pt idx="2">
                  <c:v>1</c:v>
                </c:pt>
                <c:pt idx="3">
                  <c:v>6</c:v>
                </c:pt>
                <c:pt idx="4">
                  <c:v>7</c:v>
                </c:pt>
                <c:pt idx="5">
                  <c:v>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3</c:v>
                </c:pt>
                <c:pt idx="13">
                  <c:v>2</c:v>
                </c:pt>
                <c:pt idx="14">
                  <c:v>5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4</c:v>
                </c:pt>
                <c:pt idx="20">
                  <c:v>3</c:v>
                </c:pt>
                <c:pt idx="21">
                  <c:v>2</c:v>
                </c:pt>
                <c:pt idx="22">
                  <c:v>5</c:v>
                </c:pt>
                <c:pt idx="23">
                  <c:v>6</c:v>
                </c:pt>
                <c:pt idx="24">
                  <c:v>7</c:v>
                </c:pt>
                <c:pt idx="25">
                  <c:v>8</c:v>
                </c:pt>
                <c:pt idx="26">
                  <c:v>1</c:v>
                </c:pt>
                <c:pt idx="27">
                  <c:v>2</c:v>
                </c:pt>
                <c:pt idx="28">
                  <c:v>2</c:v>
                </c:pt>
                <c:pt idx="29">
                  <c:v>3</c:v>
                </c:pt>
                <c:pt idx="30">
                  <c:v>4</c:v>
                </c:pt>
                <c:pt idx="31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4"/>
        <c:overlap val="100"/>
        <c:axId val="1658000304"/>
        <c:axId val="1739280112"/>
      </c:barChart>
      <c:catAx>
        <c:axId val="165800030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739280112"/>
        <c:crossesAt val="43460"/>
        <c:auto val="1"/>
        <c:lblAlgn val="ctr"/>
        <c:lblOffset val="100"/>
        <c:noMultiLvlLbl val="0"/>
      </c:catAx>
      <c:valAx>
        <c:axId val="1739280112"/>
        <c:scaling>
          <c:orientation val="minMax"/>
          <c:min val="43486"/>
        </c:scaling>
        <c:delete val="1"/>
        <c:axPos val="t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m\/d\/yy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658000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14376</xdr:colOff>
      <xdr:row>5</xdr:row>
      <xdr:rowOff>240</xdr:rowOff>
    </xdr:from>
    <xdr:to>
      <xdr:col>22</xdr:col>
      <xdr:colOff>0</xdr:colOff>
      <xdr:row>37</xdr:row>
      <xdr:rowOff>11981</xdr:rowOff>
    </xdr:to>
    <xdr:graphicFrame>
      <xdr:nvGraphicFramePr>
        <xdr:cNvPr id="10" name="图表 9"/>
        <xdr:cNvGraphicFramePr/>
      </xdr:nvGraphicFramePr>
      <xdr:xfrm>
        <a:off x="6173470" y="1143000"/>
        <a:ext cx="14019530" cy="671703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showGridLines="0" tabSelected="1" zoomScale="106" zoomScaleNormal="106" topLeftCell="A4" workbookViewId="0">
      <selection activeCell="C23" sqref="C23"/>
    </sheetView>
  </sheetViews>
  <sheetFormatPr defaultColWidth="11" defaultRowHeight="16.5" outlineLevelCol="5"/>
  <cols>
    <col min="1" max="1" width="28.6666666666667" style="5" customWidth="1"/>
    <col min="2" max="2" width="12" style="1" customWidth="1"/>
    <col min="3" max="3" width="12" style="5" customWidth="1"/>
    <col min="4" max="4" width="15.6666666666667" style="5" customWidth="1"/>
    <col min="5" max="5" width="12.5" style="5" customWidth="1"/>
    <col min="6" max="6" width="10.8333333333333" style="5" customWidth="1"/>
    <col min="7" max="16384" width="10.8333333333333" style="5"/>
  </cols>
  <sheetData>
    <row r="1" ht="21" customHeight="1" spans="1:2">
      <c r="A1" s="6" t="s">
        <v>0</v>
      </c>
      <c r="B1" s="7"/>
    </row>
    <row r="2" ht="18" customHeight="1" spans="1:2">
      <c r="A2" s="8" t="s">
        <v>1</v>
      </c>
      <c r="B2" s="7"/>
    </row>
    <row r="3" s="1" customFormat="1" ht="18" customHeight="1" spans="1:6">
      <c r="A3" s="1" t="s">
        <v>2</v>
      </c>
      <c r="B3" s="7">
        <f>D37-B6</f>
        <v>35</v>
      </c>
      <c r="C3" s="1" t="s">
        <v>3</v>
      </c>
      <c r="D3" s="9">
        <f ca="1">IF(TODAY()-B6&lt;=0,1,TODAY()-B6)</f>
        <v>196</v>
      </c>
      <c r="E3" s="1" t="s">
        <v>4</v>
      </c>
      <c r="F3" s="10">
        <f ca="1">D37-TODAY()</f>
        <v>-161</v>
      </c>
    </row>
    <row r="5" s="2" customFormat="1" spans="1:5">
      <c r="A5" s="11" t="s">
        <v>5</v>
      </c>
      <c r="B5" s="12" t="s">
        <v>6</v>
      </c>
      <c r="C5" s="12" t="s">
        <v>7</v>
      </c>
      <c r="D5" s="12" t="s">
        <v>8</v>
      </c>
      <c r="E5" s="12" t="s">
        <v>9</v>
      </c>
    </row>
    <row r="6" s="3" customFormat="1" spans="1:5">
      <c r="A6" s="13" t="s">
        <v>10</v>
      </c>
      <c r="B6" s="14">
        <v>43486</v>
      </c>
      <c r="C6" s="15">
        <v>4</v>
      </c>
      <c r="D6" s="16">
        <f t="shared" ref="D6:D37" si="0">IF(ISBLANK(B6)," - ",IF(C6=0,B6,B6+C6-1))</f>
        <v>43489</v>
      </c>
      <c r="E6" s="15" t="s">
        <v>11</v>
      </c>
    </row>
    <row r="7" spans="1:5">
      <c r="A7" s="17" t="s">
        <v>10</v>
      </c>
      <c r="B7" s="18">
        <v>43487</v>
      </c>
      <c r="C7" s="19">
        <v>5</v>
      </c>
      <c r="D7" s="20">
        <f t="shared" si="0"/>
        <v>43491</v>
      </c>
      <c r="E7" s="19" t="s">
        <v>12</v>
      </c>
    </row>
    <row r="8" spans="1:5">
      <c r="A8" s="17" t="s">
        <v>10</v>
      </c>
      <c r="B8" s="18">
        <v>43488</v>
      </c>
      <c r="C8" s="19">
        <v>1</v>
      </c>
      <c r="D8" s="20">
        <f t="shared" si="0"/>
        <v>43488</v>
      </c>
      <c r="E8" s="19" t="s">
        <v>13</v>
      </c>
    </row>
    <row r="9" spans="1:5">
      <c r="A9" s="17" t="s">
        <v>14</v>
      </c>
      <c r="B9" s="18">
        <v>43489</v>
      </c>
      <c r="C9" s="19">
        <v>6</v>
      </c>
      <c r="D9" s="20">
        <f t="shared" si="0"/>
        <v>43494</v>
      </c>
      <c r="E9" s="19" t="s">
        <v>15</v>
      </c>
    </row>
    <row r="10" spans="1:5">
      <c r="A10" s="17" t="s">
        <v>14</v>
      </c>
      <c r="B10" s="18">
        <v>43490</v>
      </c>
      <c r="C10" s="19">
        <v>7</v>
      </c>
      <c r="D10" s="20">
        <f t="shared" si="0"/>
        <v>43496</v>
      </c>
      <c r="E10" s="19" t="s">
        <v>16</v>
      </c>
    </row>
    <row r="11" spans="1:5">
      <c r="A11" s="17" t="s">
        <v>14</v>
      </c>
      <c r="B11" s="18">
        <v>43491</v>
      </c>
      <c r="C11" s="19">
        <v>5</v>
      </c>
      <c r="D11" s="20">
        <f t="shared" si="0"/>
        <v>43495</v>
      </c>
      <c r="E11" s="19" t="s">
        <v>17</v>
      </c>
    </row>
    <row r="12" spans="1:5">
      <c r="A12" s="17" t="s">
        <v>18</v>
      </c>
      <c r="B12" s="18">
        <v>43492</v>
      </c>
      <c r="C12" s="19">
        <v>1</v>
      </c>
      <c r="D12" s="20">
        <f t="shared" si="0"/>
        <v>43492</v>
      </c>
      <c r="E12" s="19" t="s">
        <v>17</v>
      </c>
    </row>
    <row r="13" spans="1:5">
      <c r="A13" s="17" t="s">
        <v>18</v>
      </c>
      <c r="B13" s="18">
        <v>43493</v>
      </c>
      <c r="C13" s="19">
        <v>2</v>
      </c>
      <c r="D13" s="20">
        <f t="shared" si="0"/>
        <v>43494</v>
      </c>
      <c r="E13" s="19" t="s">
        <v>17</v>
      </c>
    </row>
    <row r="14" spans="1:5">
      <c r="A14" s="17" t="s">
        <v>18</v>
      </c>
      <c r="B14" s="18">
        <v>43493</v>
      </c>
      <c r="C14" s="19">
        <v>4</v>
      </c>
      <c r="D14" s="20">
        <f t="shared" si="0"/>
        <v>43496</v>
      </c>
      <c r="E14" s="19" t="s">
        <v>17</v>
      </c>
    </row>
    <row r="15" spans="1:5">
      <c r="A15" s="17" t="s">
        <v>18</v>
      </c>
      <c r="B15" s="18">
        <v>43495</v>
      </c>
      <c r="C15" s="19">
        <v>5</v>
      </c>
      <c r="D15" s="20">
        <f t="shared" si="0"/>
        <v>43499</v>
      </c>
      <c r="E15" s="19" t="s">
        <v>17</v>
      </c>
    </row>
    <row r="16" spans="1:5">
      <c r="A16" s="17" t="s">
        <v>19</v>
      </c>
      <c r="B16" s="18">
        <v>43496</v>
      </c>
      <c r="C16" s="19">
        <v>6</v>
      </c>
      <c r="D16" s="20">
        <f t="shared" si="0"/>
        <v>43501</v>
      </c>
      <c r="E16" s="19" t="s">
        <v>20</v>
      </c>
    </row>
    <row r="17" spans="1:5">
      <c r="A17" s="17" t="s">
        <v>19</v>
      </c>
      <c r="B17" s="18">
        <v>43496</v>
      </c>
      <c r="C17" s="19">
        <v>7</v>
      </c>
      <c r="D17" s="20">
        <f t="shared" si="0"/>
        <v>43502</v>
      </c>
      <c r="E17" s="19" t="s">
        <v>21</v>
      </c>
    </row>
    <row r="18" spans="1:5">
      <c r="A18" s="17" t="s">
        <v>22</v>
      </c>
      <c r="B18" s="18">
        <v>43496</v>
      </c>
      <c r="C18" s="19">
        <v>3</v>
      </c>
      <c r="D18" s="20">
        <f t="shared" si="0"/>
        <v>43498</v>
      </c>
      <c r="E18" s="19" t="s">
        <v>23</v>
      </c>
    </row>
    <row r="19" spans="1:5">
      <c r="A19" s="17" t="s">
        <v>22</v>
      </c>
      <c r="B19" s="18">
        <v>43497</v>
      </c>
      <c r="C19" s="19">
        <v>2</v>
      </c>
      <c r="D19" s="20">
        <f t="shared" si="0"/>
        <v>43498</v>
      </c>
      <c r="E19" s="19" t="s">
        <v>23</v>
      </c>
    </row>
    <row r="20" spans="1:5">
      <c r="A20" s="17" t="s">
        <v>24</v>
      </c>
      <c r="B20" s="18">
        <v>43499</v>
      </c>
      <c r="C20" s="19">
        <v>5</v>
      </c>
      <c r="D20" s="20">
        <f t="shared" si="0"/>
        <v>43503</v>
      </c>
      <c r="E20" s="19" t="s">
        <v>23</v>
      </c>
    </row>
    <row r="21" spans="1:5">
      <c r="A21" s="17" t="s">
        <v>24</v>
      </c>
      <c r="B21" s="18">
        <v>43501</v>
      </c>
      <c r="C21" s="19">
        <v>4</v>
      </c>
      <c r="D21" s="20">
        <f t="shared" si="0"/>
        <v>43504</v>
      </c>
      <c r="E21" s="19" t="s">
        <v>25</v>
      </c>
    </row>
    <row r="22" spans="1:5">
      <c r="A22" s="17" t="s">
        <v>26</v>
      </c>
      <c r="B22" s="18">
        <v>43502</v>
      </c>
      <c r="C22" s="19">
        <v>5</v>
      </c>
      <c r="D22" s="20">
        <f t="shared" si="0"/>
        <v>43506</v>
      </c>
      <c r="E22" s="19" t="s">
        <v>13</v>
      </c>
    </row>
    <row r="23" spans="1:5">
      <c r="A23" s="17" t="s">
        <v>26</v>
      </c>
      <c r="B23" s="18">
        <v>43503</v>
      </c>
      <c r="C23" s="19">
        <v>6</v>
      </c>
      <c r="D23" s="20">
        <f t="shared" si="0"/>
        <v>43508</v>
      </c>
      <c r="E23" s="19" t="s">
        <v>27</v>
      </c>
    </row>
    <row r="24" spans="1:5">
      <c r="A24" s="17" t="s">
        <v>28</v>
      </c>
      <c r="B24" s="18">
        <v>43504</v>
      </c>
      <c r="C24" s="19">
        <v>7</v>
      </c>
      <c r="D24" s="20">
        <f t="shared" si="0"/>
        <v>43510</v>
      </c>
      <c r="E24" s="19" t="s">
        <v>29</v>
      </c>
    </row>
    <row r="25" spans="1:5">
      <c r="A25" s="17" t="s">
        <v>30</v>
      </c>
      <c r="B25" s="18">
        <v>43505</v>
      </c>
      <c r="C25" s="19">
        <v>4</v>
      </c>
      <c r="D25" s="20">
        <f t="shared" si="0"/>
        <v>43508</v>
      </c>
      <c r="E25" s="19" t="s">
        <v>31</v>
      </c>
    </row>
    <row r="26" spans="1:5">
      <c r="A26" s="17" t="s">
        <v>30</v>
      </c>
      <c r="B26" s="18">
        <v>43506</v>
      </c>
      <c r="C26" s="19">
        <v>3</v>
      </c>
      <c r="D26" s="20">
        <f t="shared" si="0"/>
        <v>43508</v>
      </c>
      <c r="E26" s="19" t="s">
        <v>31</v>
      </c>
    </row>
    <row r="27" spans="1:5">
      <c r="A27" s="17" t="s">
        <v>32</v>
      </c>
      <c r="B27" s="18">
        <v>43507</v>
      </c>
      <c r="C27" s="19">
        <v>2</v>
      </c>
      <c r="D27" s="20">
        <f t="shared" si="0"/>
        <v>43508</v>
      </c>
      <c r="E27" s="19" t="s">
        <v>31</v>
      </c>
    </row>
    <row r="28" spans="1:5">
      <c r="A28" s="17" t="s">
        <v>30</v>
      </c>
      <c r="B28" s="18">
        <v>43508</v>
      </c>
      <c r="C28" s="19">
        <v>5</v>
      </c>
      <c r="D28" s="20">
        <f t="shared" si="0"/>
        <v>43512</v>
      </c>
      <c r="E28" s="19" t="s">
        <v>31</v>
      </c>
    </row>
    <row r="29" spans="1:5">
      <c r="A29" s="17" t="s">
        <v>33</v>
      </c>
      <c r="B29" s="18">
        <v>43509</v>
      </c>
      <c r="C29" s="19">
        <v>6</v>
      </c>
      <c r="D29" s="20">
        <f t="shared" si="0"/>
        <v>43514</v>
      </c>
      <c r="E29" s="19" t="s">
        <v>31</v>
      </c>
    </row>
    <row r="30" spans="1:5">
      <c r="A30" s="17" t="s">
        <v>33</v>
      </c>
      <c r="B30" s="18">
        <v>43510</v>
      </c>
      <c r="C30" s="19">
        <v>7</v>
      </c>
      <c r="D30" s="20">
        <f t="shared" si="0"/>
        <v>43516</v>
      </c>
      <c r="E30" s="19" t="s">
        <v>31</v>
      </c>
    </row>
    <row r="31" spans="1:5">
      <c r="A31" s="17" t="s">
        <v>30</v>
      </c>
      <c r="B31" s="18">
        <v>43511</v>
      </c>
      <c r="C31" s="19">
        <v>8</v>
      </c>
      <c r="D31" s="20">
        <f t="shared" si="0"/>
        <v>43518</v>
      </c>
      <c r="E31" s="19" t="s">
        <v>34</v>
      </c>
    </row>
    <row r="32" spans="1:5">
      <c r="A32" s="17" t="s">
        <v>32</v>
      </c>
      <c r="B32" s="18">
        <v>43512</v>
      </c>
      <c r="C32" s="19">
        <v>1</v>
      </c>
      <c r="D32" s="20">
        <f t="shared" si="0"/>
        <v>43512</v>
      </c>
      <c r="E32" s="19" t="s">
        <v>35</v>
      </c>
    </row>
    <row r="33" spans="1:5">
      <c r="A33" s="17" t="s">
        <v>36</v>
      </c>
      <c r="B33" s="18">
        <v>43513</v>
      </c>
      <c r="C33" s="19">
        <v>2</v>
      </c>
      <c r="D33" s="20">
        <f t="shared" si="0"/>
        <v>43514</v>
      </c>
      <c r="E33" s="19" t="s">
        <v>37</v>
      </c>
    </row>
    <row r="34" spans="1:5">
      <c r="A34" s="17" t="s">
        <v>38</v>
      </c>
      <c r="B34" s="18">
        <v>43514</v>
      </c>
      <c r="C34" s="19">
        <v>2</v>
      </c>
      <c r="D34" s="20">
        <f t="shared" si="0"/>
        <v>43515</v>
      </c>
      <c r="E34" s="19" t="s">
        <v>25</v>
      </c>
    </row>
    <row r="35" spans="1:5">
      <c r="A35" s="17" t="s">
        <v>38</v>
      </c>
      <c r="B35" s="18">
        <v>43515</v>
      </c>
      <c r="C35" s="19">
        <v>3</v>
      </c>
      <c r="D35" s="20">
        <f t="shared" si="0"/>
        <v>43517</v>
      </c>
      <c r="E35" s="19" t="s">
        <v>39</v>
      </c>
    </row>
    <row r="36" spans="1:5">
      <c r="A36" s="17" t="s">
        <v>38</v>
      </c>
      <c r="B36" s="18">
        <v>43516</v>
      </c>
      <c r="C36" s="19">
        <v>4</v>
      </c>
      <c r="D36" s="20">
        <f t="shared" si="0"/>
        <v>43519</v>
      </c>
      <c r="E36" s="19" t="s">
        <v>40</v>
      </c>
    </row>
    <row r="37" s="4" customFormat="1" spans="1:5">
      <c r="A37" s="21" t="s">
        <v>41</v>
      </c>
      <c r="B37" s="22">
        <v>43517</v>
      </c>
      <c r="C37" s="23">
        <v>5</v>
      </c>
      <c r="D37" s="24">
        <f t="shared" si="0"/>
        <v>43521</v>
      </c>
      <c r="E37" s="25" t="s">
        <v>42</v>
      </c>
    </row>
    <row r="38" s="2" customFormat="1" spans="1:5">
      <c r="A38" s="11"/>
      <c r="B38" s="12"/>
      <c r="C38" s="12"/>
      <c r="D38" s="12"/>
      <c r="E38" s="12"/>
    </row>
    <row r="39" spans="1:1">
      <c r="A39" s="3"/>
    </row>
    <row r="40" spans="1:1">
      <c r="A40" s="3"/>
    </row>
    <row r="41" spans="1:1">
      <c r="A41" s="3"/>
    </row>
    <row r="42" spans="1:1">
      <c r="A42" s="3"/>
    </row>
    <row r="43" spans="1:1">
      <c r="A43" s="3"/>
    </row>
    <row r="44" spans="1:1">
      <c r="A44" s="3"/>
    </row>
    <row r="45" spans="1:1">
      <c r="A45" s="3"/>
    </row>
    <row r="46" spans="1:1">
      <c r="A46" s="3"/>
    </row>
    <row r="47" spans="1:1">
      <c r="A47" s="3"/>
    </row>
    <row r="48" spans="1:1">
      <c r="A48" s="3"/>
    </row>
    <row r="49" spans="1:1">
      <c r="A49" s="3"/>
    </row>
    <row r="50" spans="1:1">
      <c r="A50" s="3"/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小柯</cp:lastModifiedBy>
  <dcterms:created xsi:type="dcterms:W3CDTF">2019-01-21T10:53:00Z</dcterms:created>
  <dcterms:modified xsi:type="dcterms:W3CDTF">2019-08-05T07:56:35Z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2052-11.1.0.8952</vt:lpwstr>
  </property>
</Properties>
</file>