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C:\Users\Utente\Documents\_Francisco\_GitHub\franciscojmendez_Risorse\articolo_06_trincee-drenanti-foglio\"/>
    </mc:Choice>
  </mc:AlternateContent>
  <xr:revisionPtr revIDLastSave="0" documentId="8_{96123876-38DF-4626-8043-FB78D78BDB3B}" xr6:coauthVersionLast="47" xr6:coauthVersionMax="47" xr10:uidLastSave="{00000000-0000-0000-0000-000000000000}"/>
  <bookViews>
    <workbookView xWindow="-120" yWindow="-120" windowWidth="29040" windowHeight="15720" activeTab="2" xr2:uid="{3C2956EA-F146-457E-A9D7-5BDD1E22F3AE}"/>
  </bookViews>
  <sheets>
    <sheet name="Credits" sheetId="1" r:id="rId1"/>
    <sheet name="DATI_INPUT" sheetId="2" r:id="rId2"/>
    <sheet name="ANALISI" sheetId="3" r:id="rId3"/>
    <sheet name="Abaco_Efficienza_n1" sheetId="8" r:id="rId4"/>
    <sheet name="Abaco_Efficienza_n1,5" sheetId="10" r:id="rId5"/>
    <sheet name="Abaco_Efficienza_n2,5" sheetId="11" r:id="rId6"/>
    <sheet name="Abaco_Efficienza_n4" sheetId="12" r:id="rId7"/>
    <sheet name="Abaco_Tempi_T50-n1" sheetId="13" r:id="rId8"/>
    <sheet name="Abaco_Tempi_T90-n1" sheetId="14" r:id="rId9"/>
    <sheet name="Abaco_Tempi_T50-n2,5" sheetId="15" r:id="rId10"/>
    <sheet name="Abaco_Tempi_T90-n2,5" sheetId="16" r:id="rId11"/>
    <sheet name="Abaco_Portata" sheetId="7" r:id="rId12"/>
  </sheets>
  <definedNames>
    <definedName name="_xlnm.Print_Area" localSheetId="2">ANALISI!$B$1:$G$73</definedName>
    <definedName name="_xlnm.Print_Area" localSheetId="0">Credits!$B$2:$B$42</definedName>
    <definedName name="_xlnm.Print_Area" localSheetId="1">DATI_INPUT!$A$1:$D$33</definedName>
    <definedName name="beta">DATI_INPUT!$B$7</definedName>
    <definedName name="c_eff">DATI_INPUT!$B$16</definedName>
    <definedName name="d_cfg">DATI_INPUT!$B$29</definedName>
    <definedName name="D_piano">DATI_INPUT!$B$6</definedName>
    <definedName name="dw_dry">DATI_INPUT!$B$20</definedName>
    <definedName name="dw_init">DATI_INPUT!$B$18</definedName>
    <definedName name="dw_sat">DATI_INPUT!$B$19</definedName>
    <definedName name="Emod">DATI_INPUT!$B$12</definedName>
    <definedName name="F_short">DATI_INPUT!$B$24</definedName>
    <definedName name="F_target">DATI_INPUT!$B$23</definedName>
    <definedName name="gamma">DATI_INPUT!$B$8</definedName>
    <definedName name="gammaw">DATI_INPUT!$B$9</definedName>
    <definedName name="H0">DATI_INPUT!$B$5</definedName>
    <definedName name="kh">DATI_INPUT!$B$10</definedName>
    <definedName name="kv">DATI_INPUT!$B$11</definedName>
    <definedName name="mesi_target">DATI_INPUT!$B$25</definedName>
    <definedName name="n_cfg">DATI_INPUT!$B$28</definedName>
    <definedName name="n_tempi">DATI_INPUT!$B$30</definedName>
    <definedName name="nu">DATI_INPUT!$B$13</definedName>
    <definedName name="phi_eff">DATI_INPUT!$B$17</definedName>
    <definedName name="T50_target">DATI_INPUT!$B$25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52" i="3" l="1"/>
  <c r="M4" i="16" s="1"/>
  <c r="E5" i="7"/>
  <c r="C43" i="3"/>
  <c r="E29" i="14" a="1"/>
  <c r="E28" i="14" a="1"/>
  <c r="E27" i="14" a="1"/>
  <c r="E26" i="14" a="1"/>
  <c r="E25" i="14" a="1"/>
  <c r="E24" i="14" a="1"/>
  <c r="E23" i="14" a="1"/>
  <c r="E22" i="14" a="1"/>
  <c r="E21" i="14" a="1"/>
  <c r="E20" i="14" a="1"/>
  <c r="E19" i="14" a="1"/>
  <c r="E18" i="14" a="1"/>
  <c r="E17" i="14" a="1"/>
  <c r="E16" i="14" a="1"/>
  <c r="E15" i="14" a="1"/>
  <c r="E14" i="14" a="1"/>
  <c r="E13" i="14" a="1"/>
  <c r="E12" i="14" a="1"/>
  <c r="E11" i="14" a="1"/>
  <c r="E10" i="14" a="1"/>
  <c r="E9" i="14" a="1"/>
  <c r="E8" i="14" a="1"/>
  <c r="E7" i="14" a="1"/>
  <c r="E6" i="14" a="1"/>
  <c r="E5" i="14" a="1"/>
  <c r="B31" i="14" a="1"/>
  <c r="B30" i="14" a="1"/>
  <c r="B29" i="14" a="1"/>
  <c r="B28" i="14" a="1"/>
  <c r="B27" i="14" a="1"/>
  <c r="B26" i="14" a="1"/>
  <c r="B25" i="14" a="1"/>
  <c r="B24" i="14" a="1"/>
  <c r="B23" i="14" a="1"/>
  <c r="B22" i="14" a="1"/>
  <c r="B21" i="14" a="1"/>
  <c r="B20" i="14" a="1"/>
  <c r="B19" i="14" a="1"/>
  <c r="B18" i="14" a="1"/>
  <c r="B17" i="14" a="1"/>
  <c r="B16" i="14" a="1"/>
  <c r="B15" i="14" a="1"/>
  <c r="B14" i="14" a="1"/>
  <c r="B13" i="14" a="1"/>
  <c r="B12" i="14" a="1"/>
  <c r="B11" i="14" a="1"/>
  <c r="B10" i="14" a="1"/>
  <c r="B9" i="14" a="1"/>
  <c r="B8" i="14" a="1"/>
  <c r="B7" i="14" a="1"/>
  <c r="B6" i="14" a="1"/>
  <c r="B5" i="14" a="1"/>
  <c r="B27" i="13" a="1"/>
  <c r="B26" i="13" a="1"/>
  <c r="B25" i="13" a="1"/>
  <c r="B24" i="13" a="1"/>
  <c r="B23" i="13" a="1"/>
  <c r="B22" i="13" a="1"/>
  <c r="B21" i="13" a="1"/>
  <c r="B20" i="13" a="1"/>
  <c r="B19" i="13" a="1"/>
  <c r="B18" i="13" a="1"/>
  <c r="B17" i="13" a="1"/>
  <c r="B16" i="13" a="1"/>
  <c r="B15" i="13" a="1"/>
  <c r="B14" i="13" a="1"/>
  <c r="B13" i="13" a="1"/>
  <c r="B12" i="13" a="1"/>
  <c r="B11" i="13" a="1"/>
  <c r="B10" i="13" a="1"/>
  <c r="B9" i="13" a="1"/>
  <c r="B8" i="13" a="1"/>
  <c r="B7" i="13" a="1"/>
  <c r="B6" i="13" a="1"/>
  <c r="B5" i="13" a="1"/>
  <c r="E29" i="13" a="1"/>
  <c r="E28" i="13" a="1"/>
  <c r="E27" i="13" a="1"/>
  <c r="E26" i="13" a="1"/>
  <c r="E25" i="13" a="1"/>
  <c r="E24" i="13" a="1"/>
  <c r="E23" i="13" a="1"/>
  <c r="E22" i="13" a="1"/>
  <c r="E21" i="13" a="1"/>
  <c r="E20" i="13" a="1"/>
  <c r="E19" i="13" a="1"/>
  <c r="E18" i="13" a="1"/>
  <c r="E17" i="13" a="1"/>
  <c r="E16" i="13" a="1"/>
  <c r="E15" i="13" a="1"/>
  <c r="E14" i="13" a="1"/>
  <c r="E13" i="13" a="1"/>
  <c r="E12" i="13" a="1"/>
  <c r="E11" i="13" a="1"/>
  <c r="E10" i="13" a="1"/>
  <c r="E9" i="13" a="1"/>
  <c r="E8" i="13" a="1"/>
  <c r="E7" i="13" a="1"/>
  <c r="E6" i="13" a="1"/>
  <c r="E5" i="13" a="1"/>
  <c r="C36" i="3"/>
  <c r="C58" i="3" a="1"/>
  <c r="C53" i="3" a="1"/>
  <c r="C59" i="3" a="1"/>
  <c r="C59" i="3" l="1"/>
  <c r="M4" i="11"/>
  <c r="G4" i="14"/>
  <c r="M4" i="15"/>
  <c r="M4" i="12"/>
  <c r="G4" i="8"/>
  <c r="J4" i="10"/>
  <c r="G4" i="13"/>
  <c r="C53" i="3"/>
  <c r="C58" i="3"/>
  <c r="E29" i="14"/>
  <c r="E28" i="14"/>
  <c r="E27" i="14"/>
  <c r="E26" i="14"/>
  <c r="E25" i="14"/>
  <c r="E24" i="14"/>
  <c r="E23" i="14"/>
  <c r="E22" i="14"/>
  <c r="E21" i="14"/>
  <c r="E20" i="14"/>
  <c r="E19" i="14"/>
  <c r="E18" i="14"/>
  <c r="E17" i="14"/>
  <c r="E16" i="14"/>
  <c r="E15" i="14"/>
  <c r="E14" i="14"/>
  <c r="E13" i="14"/>
  <c r="E12" i="14"/>
  <c r="E11" i="14"/>
  <c r="E10" i="14"/>
  <c r="E9" i="14"/>
  <c r="E8" i="14"/>
  <c r="E7" i="14"/>
  <c r="E6" i="14"/>
  <c r="E5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7" i="14"/>
  <c r="B16" i="14"/>
  <c r="B15" i="14"/>
  <c r="B14" i="14"/>
  <c r="B13" i="14"/>
  <c r="B12" i="14"/>
  <c r="B11" i="14"/>
  <c r="B10" i="14"/>
  <c r="B9" i="14"/>
  <c r="B8" i="14"/>
  <c r="B7" i="14"/>
  <c r="B6" i="14"/>
  <c r="B5" i="14"/>
  <c r="B27" i="13"/>
  <c r="B26" i="13"/>
  <c r="B25" i="13"/>
  <c r="B24" i="13"/>
  <c r="B23" i="13"/>
  <c r="B22" i="13"/>
  <c r="B21" i="13"/>
  <c r="B20" i="13"/>
  <c r="B19" i="13"/>
  <c r="B18" i="13"/>
  <c r="B17" i="13"/>
  <c r="B16" i="13"/>
  <c r="B15" i="13"/>
  <c r="B14" i="13"/>
  <c r="B13" i="13"/>
  <c r="B12" i="13"/>
  <c r="B11" i="13"/>
  <c r="B10" i="13"/>
  <c r="B9" i="13"/>
  <c r="B8" i="13"/>
  <c r="B7" i="13"/>
  <c r="B6" i="13"/>
  <c r="B5" i="13"/>
  <c r="E29" i="13"/>
  <c r="E28" i="13"/>
  <c r="E27" i="13"/>
  <c r="E26" i="13"/>
  <c r="E25" i="13"/>
  <c r="E24" i="13"/>
  <c r="E23" i="13"/>
  <c r="E22" i="13"/>
  <c r="E21" i="13"/>
  <c r="E20" i="13"/>
  <c r="E19" i="13"/>
  <c r="E18" i="13"/>
  <c r="E17" i="13"/>
  <c r="E16" i="13"/>
  <c r="E15" i="13"/>
  <c r="E14" i="13"/>
  <c r="E13" i="13"/>
  <c r="E12" i="13"/>
  <c r="E11" i="13"/>
  <c r="E10" i="13"/>
  <c r="E9" i="13"/>
  <c r="E8" i="13"/>
  <c r="E7" i="13"/>
  <c r="E6" i="13"/>
  <c r="E5" i="13"/>
  <c r="H4" i="8" a="1"/>
  <c r="H4" i="8" l="1"/>
  <c r="G5" i="8"/>
  <c r="C51" i="3"/>
  <c r="C31" i="3"/>
  <c r="C30" i="3"/>
  <c r="K5" i="16" a="1"/>
  <c r="E6" i="16" a="1"/>
  <c r="B13" i="16" a="1"/>
  <c r="K14" i="15" a="1"/>
  <c r="H11" i="15" a="1"/>
  <c r="E15" i="15" a="1"/>
  <c r="E14" i="15" a="1"/>
  <c r="B30" i="16" a="1"/>
  <c r="B29" i="16" a="1"/>
  <c r="B10" i="16" a="1"/>
  <c r="K11" i="15" a="1"/>
  <c r="B6" i="16" a="1"/>
  <c r="K6" i="15" a="1"/>
  <c r="E20" i="16" a="1"/>
  <c r="K24" i="15" a="1"/>
  <c r="H6" i="16" a="1"/>
  <c r="E5" i="16" a="1"/>
  <c r="B12" i="16" a="1"/>
  <c r="K13" i="15" a="1"/>
  <c r="H10" i="15" a="1"/>
  <c r="K12" i="15" a="1"/>
  <c r="E13" i="15" a="1"/>
  <c r="E27" i="16" a="1"/>
  <c r="K7" i="15" a="1"/>
  <c r="B5" i="16" a="1"/>
  <c r="E21" i="15" a="1"/>
  <c r="B4" i="7"/>
  <c r="H5" i="16" a="1"/>
  <c r="B11" i="16" a="1"/>
  <c r="H9" i="15" a="1"/>
  <c r="H8" i="15" a="1"/>
  <c r="E12" i="15" a="1"/>
  <c r="H6" i="15" a="1"/>
  <c r="E10" i="15" a="1"/>
  <c r="B25" i="16" a="1"/>
  <c r="E28" i="15" a="1"/>
  <c r="B23" i="16" a="1"/>
  <c r="K19" i="15" a="1"/>
  <c r="H16" i="15" a="1"/>
  <c r="E20" i="15" a="1"/>
  <c r="E12" i="16" a="1"/>
  <c r="E5" i="8" a="1"/>
  <c r="E25" i="16" a="1"/>
  <c r="B28" i="16" a="1"/>
  <c r="B9" i="16" a="1"/>
  <c r="K10" i="15" a="1"/>
  <c r="H7" i="15" a="1"/>
  <c r="E11" i="15" a="1"/>
  <c r="E24" i="16" a="1"/>
  <c r="B27" i="16" a="1"/>
  <c r="B8" i="16" a="1"/>
  <c r="K9" i="15" a="1"/>
  <c r="E29" i="15" a="1"/>
  <c r="E8" i="15" a="1"/>
  <c r="E21" i="16" a="1"/>
  <c r="B22" i="16" a="1"/>
  <c r="H21" i="15" a="1"/>
  <c r="E23" i="15" a="1"/>
  <c r="B18" i="16" a="1"/>
  <c r="H15" i="15" a="1"/>
  <c r="B5" i="8" a="1"/>
  <c r="H5" i="10" a="1"/>
  <c r="E23" i="16" a="1"/>
  <c r="B26" i="16" a="1"/>
  <c r="B7" i="16" a="1"/>
  <c r="K8" i="15" a="1"/>
  <c r="E30" i="15" a="1"/>
  <c r="E9" i="15" a="1"/>
  <c r="E22" i="16" a="1"/>
  <c r="E7" i="15" a="1"/>
  <c r="K25" i="15" a="1"/>
  <c r="H22" i="15" a="1"/>
  <c r="E27" i="15" a="1"/>
  <c r="E19" i="16" a="1"/>
  <c r="B20" i="16" a="1"/>
  <c r="K22" i="15" a="1"/>
  <c r="E13" i="16" a="1"/>
  <c r="E5" i="10" a="1"/>
  <c r="B5" i="10" a="1"/>
  <c r="E5" i="11" a="1"/>
  <c r="K5" i="12" a="1"/>
  <c r="H5" i="12" a="1"/>
  <c r="E17" i="16" a="1"/>
  <c r="B21" i="16" a="1"/>
  <c r="K23" i="15" a="1"/>
  <c r="H20" i="15" a="1"/>
  <c r="E25" i="15" a="1"/>
  <c r="E7" i="8" a="1"/>
  <c r="E16" i="16" a="1"/>
  <c r="E5" i="12" a="1"/>
  <c r="B5" i="12" a="1"/>
  <c r="E15" i="16" a="1"/>
  <c r="B19" i="16" a="1"/>
  <c r="K21" i="15" a="1"/>
  <c r="H18" i="15" a="1"/>
  <c r="E22" i="15" a="1"/>
  <c r="E14" i="16" a="1"/>
  <c r="H17" i="15" a="1"/>
  <c r="K18" i="15" a="1"/>
  <c r="K5" i="15" a="1"/>
  <c r="H5" i="15" a="1"/>
  <c r="E11" i="16" a="1"/>
  <c r="B16" i="16" a="1"/>
  <c r="K17" i="15" a="1"/>
  <c r="H14" i="15" a="1"/>
  <c r="E18" i="15" a="1"/>
  <c r="B14" i="16" a="1"/>
  <c r="K15" i="15" a="1"/>
  <c r="H12" i="15" a="1"/>
  <c r="E16" i="15" a="1"/>
  <c r="B24" i="16" a="1"/>
  <c r="E6" i="15" a="1"/>
  <c r="E26" i="15" a="1"/>
  <c r="B6" i="8" a="1"/>
  <c r="H19" i="15" a="1"/>
  <c r="K20" i="15" a="1"/>
  <c r="B17" i="16" a="1"/>
  <c r="E19" i="15" a="1"/>
  <c r="E5" i="15" a="1"/>
  <c r="E9" i="16" a="1"/>
  <c r="B15" i="16" a="1"/>
  <c r="K16" i="15" a="1"/>
  <c r="H13" i="15" a="1"/>
  <c r="E17" i="15" a="1"/>
  <c r="E8" i="16" a="1"/>
  <c r="B5" i="15" a="1"/>
  <c r="H5" i="8" a="1"/>
  <c r="H5" i="8" l="1"/>
  <c r="C54" i="3"/>
  <c r="C60" i="3"/>
  <c r="C61" i="3"/>
  <c r="E5" i="8"/>
  <c r="B5" i="8"/>
  <c r="H5" i="10"/>
  <c r="E5" i="10"/>
  <c r="B5" i="10"/>
  <c r="E5" i="11"/>
  <c r="K5" i="12"/>
  <c r="H5" i="12"/>
  <c r="E5" i="12"/>
  <c r="B5" i="12"/>
  <c r="K5" i="15"/>
  <c r="H5" i="15"/>
  <c r="E5" i="15"/>
  <c r="B5" i="15"/>
  <c r="K5" i="16"/>
  <c r="H6" i="16"/>
  <c r="H5" i="16"/>
  <c r="E27" i="16"/>
  <c r="E25" i="16"/>
  <c r="E24" i="16"/>
  <c r="E23" i="16"/>
  <c r="E22" i="16"/>
  <c r="E21" i="16"/>
  <c r="E20" i="16"/>
  <c r="E19" i="16"/>
  <c r="E17" i="16"/>
  <c r="E16" i="16"/>
  <c r="E15" i="16"/>
  <c r="E14" i="16"/>
  <c r="E13" i="16"/>
  <c r="E12" i="16"/>
  <c r="E11" i="16"/>
  <c r="E9" i="16"/>
  <c r="E8" i="16"/>
  <c r="E6" i="16"/>
  <c r="E5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B9" i="16"/>
  <c r="B8" i="16"/>
  <c r="B7" i="16"/>
  <c r="B6" i="16"/>
  <c r="B5" i="16"/>
  <c r="K25" i="15"/>
  <c r="K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K10" i="15"/>
  <c r="K9" i="15"/>
  <c r="K8" i="15"/>
  <c r="K7" i="15"/>
  <c r="K6" i="15"/>
  <c r="H22" i="15"/>
  <c r="H21" i="15"/>
  <c r="H20" i="15"/>
  <c r="H19" i="15"/>
  <c r="H18" i="15"/>
  <c r="H17" i="15"/>
  <c r="H16" i="15"/>
  <c r="H15" i="15"/>
  <c r="H14" i="15"/>
  <c r="H13" i="15"/>
  <c r="H12" i="15"/>
  <c r="H11" i="15"/>
  <c r="H10" i="15"/>
  <c r="H9" i="15"/>
  <c r="H8" i="15"/>
  <c r="H7" i="15"/>
  <c r="H6" i="15"/>
  <c r="E30" i="15"/>
  <c r="E29" i="15"/>
  <c r="E28" i="15"/>
  <c r="E27" i="15"/>
  <c r="E26" i="15"/>
  <c r="E25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E7" i="15"/>
  <c r="E6" i="15"/>
  <c r="B6" i="8"/>
  <c r="E7" i="8"/>
  <c r="C70" i="3"/>
  <c r="E9" i="10" a="1"/>
  <c r="H12" i="12" a="1"/>
  <c r="B26" i="15" a="1"/>
  <c r="H14" i="11" a="1"/>
  <c r="K6" i="11" a="1"/>
  <c r="B29" i="12" a="1"/>
  <c r="E14" i="12" a="1"/>
  <c r="K11" i="11" a="1"/>
  <c r="K13" i="16" a="1"/>
  <c r="B14" i="15" a="1"/>
  <c r="H13" i="11" a="1"/>
  <c r="B20" i="11" a="1"/>
  <c r="E18" i="10" a="1"/>
  <c r="E13" i="12" a="1"/>
  <c r="H13" i="12" a="1"/>
  <c r="E21" i="12" a="1"/>
  <c r="B19" i="12" a="1"/>
  <c r="B9" i="7"/>
  <c r="K5" i="11" a="1"/>
  <c r="K8" i="11" a="1"/>
  <c r="E30" i="14" a="1"/>
  <c r="H16" i="10" a="1"/>
  <c r="K7" i="12" a="1"/>
  <c r="E17" i="12" a="1"/>
  <c r="E19" i="12" a="1"/>
  <c r="K13" i="12" a="1"/>
  <c r="B7" i="12" a="1"/>
  <c r="B8" i="12" a="1"/>
  <c r="B15" i="8" a="1"/>
  <c r="H16" i="12" a="1"/>
  <c r="H10" i="11" a="1"/>
  <c r="H9" i="10" a="1"/>
  <c r="K14" i="12" a="1"/>
  <c r="H15" i="12" a="1"/>
  <c r="B26" i="11" a="1"/>
  <c r="B13" i="7"/>
  <c r="H6" i="11" a="1"/>
  <c r="H17" i="10" a="1"/>
  <c r="B26" i="12" a="1"/>
  <c r="B23" i="15" a="1"/>
  <c r="B15" i="7"/>
  <c r="E8" i="12" a="1"/>
  <c r="B19" i="8" a="1"/>
  <c r="H22" i="12" a="1"/>
  <c r="K14" i="11" a="1"/>
  <c r="K24" i="12" a="1"/>
  <c r="B20" i="12" a="1"/>
  <c r="H12" i="11" a="1"/>
  <c r="E6" i="12" a="1"/>
  <c r="B16" i="7"/>
  <c r="H7" i="11" a="1"/>
  <c r="B9" i="15" a="1"/>
  <c r="E10" i="10" a="1"/>
  <c r="B24" i="8" a="1"/>
  <c r="K18" i="12" a="1"/>
  <c r="B18" i="15" a="1"/>
  <c r="B23" i="12" a="1"/>
  <c r="H10" i="12" a="1"/>
  <c r="B20" i="8" a="1"/>
  <c r="K7" i="11" a="1"/>
  <c r="E16" i="8" a="1"/>
  <c r="H8" i="10" a="1"/>
  <c r="E23" i="8" a="1"/>
  <c r="B29" i="15" a="1"/>
  <c r="E16" i="11" a="1"/>
  <c r="E15" i="12" a="1"/>
  <c r="B21" i="11" a="1"/>
  <c r="B6" i="11" a="1"/>
  <c r="H17" i="16" a="1"/>
  <c r="E12" i="11" a="1"/>
  <c r="E13" i="10" a="1"/>
  <c r="B25" i="8" a="1"/>
  <c r="E11" i="12" a="1"/>
  <c r="B9" i="11" a="1"/>
  <c r="E21" i="11" a="1"/>
  <c r="B5" i="7"/>
  <c r="E12" i="12" a="1"/>
  <c r="K13" i="11" a="1"/>
  <c r="E16" i="10" a="1"/>
  <c r="B9" i="12" a="1"/>
  <c r="H21" i="12" a="1"/>
  <c r="E17" i="8" a="1"/>
  <c r="H15" i="11" a="1"/>
  <c r="H18" i="11" a="1"/>
  <c r="B28" i="11" a="1"/>
  <c r="H28" i="16" a="1"/>
  <c r="H24" i="10" a="1"/>
  <c r="K23" i="12" a="1"/>
  <c r="K8" i="12" a="1"/>
  <c r="H23" i="16" a="1"/>
  <c r="K12" i="12" a="1"/>
  <c r="B16" i="12" a="1"/>
  <c r="B22" i="11" a="1"/>
  <c r="E19" i="8" a="1"/>
  <c r="B19" i="11" a="1"/>
  <c r="H21" i="16" a="1"/>
  <c r="E11" i="8" a="1"/>
  <c r="B17" i="11" a="1"/>
  <c r="K17" i="11" a="1"/>
  <c r="H24" i="12" a="1"/>
  <c r="B12" i="11" a="1"/>
  <c r="E19" i="11" a="1"/>
  <c r="K23" i="16" a="1"/>
  <c r="E9" i="8" a="1"/>
  <c r="K24" i="16" a="1"/>
  <c r="E11" i="10" a="1"/>
  <c r="H18" i="10" a="1"/>
  <c r="E10" i="8" a="1"/>
  <c r="H19" i="11" a="1"/>
  <c r="B7" i="10" a="1"/>
  <c r="K20" i="16" a="1"/>
  <c r="E25" i="12" a="1"/>
  <c r="K6" i="12" a="1"/>
  <c r="E28" i="16" a="1"/>
  <c r="B6" i="10" a="1"/>
  <c r="B7" i="8" a="1"/>
  <c r="B22" i="8" a="1"/>
  <c r="E16" i="12" a="1"/>
  <c r="H22" i="11" a="1"/>
  <c r="B26" i="10" a="1"/>
  <c r="E15" i="11" a="1"/>
  <c r="E23" i="11" a="1"/>
  <c r="K16" i="11" a="1"/>
  <c r="E20" i="11" a="1"/>
  <c r="B8" i="7"/>
  <c r="B18" i="11" a="1"/>
  <c r="H7" i="16" a="1"/>
  <c r="E18" i="8" a="1"/>
  <c r="B16" i="11" a="1"/>
  <c r="B10" i="15" a="1"/>
  <c r="K7" i="16" a="1"/>
  <c r="K20" i="11" a="1"/>
  <c r="B16" i="10" a="1"/>
  <c r="H15" i="10" a="1"/>
  <c r="K17" i="16" a="1"/>
  <c r="E10" i="11" a="1"/>
  <c r="B25" i="12" a="1"/>
  <c r="K19" i="11" a="1"/>
  <c r="B24" i="10" a="1"/>
  <c r="B11" i="7"/>
  <c r="K26" i="12" a="1"/>
  <c r="B23" i="11" a="1"/>
  <c r="H25" i="16" a="1"/>
  <c r="B29" i="8" a="1"/>
  <c r="H19" i="10" a="1"/>
  <c r="E21" i="10" a="1"/>
  <c r="B21" i="8" a="1"/>
  <c r="H25" i="12" a="1"/>
  <c r="H6" i="10" a="1"/>
  <c r="K11" i="12" a="1"/>
  <c r="E8" i="10" a="1"/>
  <c r="H18" i="16" a="1"/>
  <c r="E23" i="12" a="1"/>
  <c r="E6" i="10" a="1"/>
  <c r="K20" i="12" a="1"/>
  <c r="B20" i="10" a="1"/>
  <c r="B25" i="10" a="1"/>
  <c r="H29" i="16" a="1"/>
  <c r="B8" i="8" a="1"/>
  <c r="K9" i="12" a="1"/>
  <c r="B15" i="15" a="1"/>
  <c r="K21" i="12" a="1"/>
  <c r="E13" i="8" a="1"/>
  <c r="B21" i="10" a="1"/>
  <c r="K9" i="11" a="1"/>
  <c r="B32" i="8" a="1"/>
  <c r="H23" i="12" a="1"/>
  <c r="B13" i="10" a="1"/>
  <c r="H20" i="11" a="1"/>
  <c r="E22" i="8" a="1"/>
  <c r="B20" i="7"/>
  <c r="H15" i="16" a="1"/>
  <c r="B6" i="7"/>
  <c r="B12" i="10" a="1"/>
  <c r="K18" i="11" a="1"/>
  <c r="B14" i="7"/>
  <c r="B10" i="11" a="1"/>
  <c r="K10" i="16" a="1"/>
  <c r="B10" i="10" a="1"/>
  <c r="K16" i="12" a="1"/>
  <c r="B17" i="10" a="1"/>
  <c r="E17" i="10" a="1"/>
  <c r="E26" i="16" a="1"/>
  <c r="E14" i="8" a="1"/>
  <c r="K19" i="16" a="1"/>
  <c r="E6" i="8" a="1"/>
  <c r="B16" i="8" a="1"/>
  <c r="B17" i="8" a="1"/>
  <c r="K22" i="11" a="1"/>
  <c r="K12" i="11" a="1"/>
  <c r="B25" i="11" a="1"/>
  <c r="H10" i="16" a="1"/>
  <c r="B30" i="8" a="1"/>
  <c r="E15" i="8" a="1"/>
  <c r="H20" i="12" a="1"/>
  <c r="B14" i="12" a="1"/>
  <c r="B11" i="15" a="1"/>
  <c r="H24" i="16" a="1"/>
  <c r="B22" i="10" a="1"/>
  <c r="B27" i="10" a="1"/>
  <c r="E22" i="12" a="1"/>
  <c r="K6" i="16" a="1"/>
  <c r="E20" i="8" a="1"/>
  <c r="E14" i="10" a="1"/>
  <c r="E24" i="12" a="1"/>
  <c r="B15" i="11" a="1"/>
  <c r="K22" i="12" a="1"/>
  <c r="B17" i="7"/>
  <c r="B19" i="7"/>
  <c r="E22" i="10" a="1"/>
  <c r="B11" i="10" a="1"/>
  <c r="H8" i="16" a="1"/>
  <c r="B10" i="7"/>
  <c r="H27" i="16" a="1"/>
  <c r="H16" i="16" a="1"/>
  <c r="B11" i="8" a="1"/>
  <c r="K12" i="16" a="1"/>
  <c r="H8" i="12" a="1"/>
  <c r="B14" i="8" a="1"/>
  <c r="E15" i="10" a="1"/>
  <c r="E20" i="12" a="1"/>
  <c r="H26" i="16" a="1"/>
  <c r="E6" i="11" a="1"/>
  <c r="B28" i="12" a="1"/>
  <c r="K16" i="16" a="1"/>
  <c r="H11" i="10" a="1"/>
  <c r="B8" i="11" a="1"/>
  <c r="H21" i="11" a="1"/>
  <c r="B12" i="7"/>
  <c r="H5" i="11" a="1"/>
  <c r="H25" i="10" a="1"/>
  <c r="H19" i="12" a="1"/>
  <c r="B31" i="15" a="1"/>
  <c r="H22" i="16" a="1"/>
  <c r="E12" i="8" a="1"/>
  <c r="E11" i="11" a="1"/>
  <c r="K25" i="12" a="1"/>
  <c r="B23" i="10" a="1"/>
  <c r="B25" i="15" a="1"/>
  <c r="H6" i="12" a="1"/>
  <c r="K10" i="11" a="1"/>
  <c r="B13" i="15" a="1"/>
  <c r="B19" i="15" a="1"/>
  <c r="E9" i="12" a="1"/>
  <c r="H19" i="16" a="1"/>
  <c r="E27" i="12" a="1"/>
  <c r="H9" i="16" a="1"/>
  <c r="B19" i="10" a="1"/>
  <c r="H7" i="10" a="1"/>
  <c r="E7" i="10" a="1"/>
  <c r="B24" i="12" a="1"/>
  <c r="H22" i="10" a="1"/>
  <c r="E24" i="15" a="1"/>
  <c r="K21" i="16" a="1"/>
  <c r="B27" i="11" a="1"/>
  <c r="E29" i="16" a="1"/>
  <c r="H23" i="11" a="1"/>
  <c r="H9" i="12" a="1"/>
  <c r="E13" i="11" a="1"/>
  <c r="B18" i="7"/>
  <c r="E22" i="11" a="1"/>
  <c r="B6" i="15" a="1"/>
  <c r="H14" i="12" a="1"/>
  <c r="H20" i="10" a="1"/>
  <c r="B12" i="15" a="1"/>
  <c r="B8" i="10" a="1"/>
  <c r="H14" i="10" a="1"/>
  <c r="B22" i="15" a="1"/>
  <c r="E8" i="8" a="1"/>
  <c r="E7" i="12" a="1"/>
  <c r="K22" i="16" a="1"/>
  <c r="E17" i="11" a="1"/>
  <c r="B21" i="12" a="1"/>
  <c r="E18" i="16" a="1"/>
  <c r="H11" i="11" a="1"/>
  <c r="B11" i="12" a="1"/>
  <c r="B10" i="12" a="1"/>
  <c r="E19" i="10" a="1"/>
  <c r="E9" i="11" a="1"/>
  <c r="B12" i="12" a="1"/>
  <c r="K15" i="11" a="1"/>
  <c r="H12" i="16" a="1"/>
  <c r="E20" i="10" a="1"/>
  <c r="E10" i="16" a="1"/>
  <c r="E14" i="11" a="1"/>
  <c r="K11" i="16" a="1"/>
  <c r="E28" i="12" a="1"/>
  <c r="B9" i="10" a="1"/>
  <c r="E23" i="10" a="1"/>
  <c r="H11" i="12" a="1"/>
  <c r="B24" i="15" a="1"/>
  <c r="B28" i="15" a="1"/>
  <c r="B17" i="15" a="1"/>
  <c r="K8" i="16" a="1"/>
  <c r="B9" i="8" a="1"/>
  <c r="B15" i="10" a="1"/>
  <c r="B21" i="7"/>
  <c r="B28" i="8" a="1"/>
  <c r="B8" i="15" a="1"/>
  <c r="B27" i="15" a="1"/>
  <c r="B33" i="8" a="1"/>
  <c r="B13" i="11" a="1"/>
  <c r="E26" i="12" a="1"/>
  <c r="K15" i="16" a="1"/>
  <c r="B14" i="10" a="1"/>
  <c r="B18" i="10" a="1"/>
  <c r="B7" i="11" a="1"/>
  <c r="B30" i="15" a="1"/>
  <c r="K19" i="12" a="1"/>
  <c r="B24" i="11" a="1"/>
  <c r="H13" i="16" a="1"/>
  <c r="B22" i="12" a="1"/>
  <c r="H12" i="10" a="1"/>
  <c r="E8" i="11" a="1"/>
  <c r="H20" i="16" a="1"/>
  <c r="H9" i="11" a="1"/>
  <c r="H17" i="12" a="1"/>
  <c r="K27" i="16" a="1"/>
  <c r="B31" i="8" a="1"/>
  <c r="B18" i="8" a="1"/>
  <c r="E7" i="16" a="1"/>
  <c r="B27" i="8" a="1"/>
  <c r="B15" i="12" a="1"/>
  <c r="K9" i="16" a="1"/>
  <c r="K21" i="11" a="1"/>
  <c r="H7" i="12" a="1"/>
  <c r="B18" i="12" a="1"/>
  <c r="H17" i="11" a="1"/>
  <c r="K26" i="16" a="1"/>
  <c r="K10" i="12" a="1"/>
  <c r="H23" i="10" a="1"/>
  <c r="H26" i="12" a="1"/>
  <c r="B7" i="15" a="1"/>
  <c r="E18" i="12" a="1"/>
  <c r="H10" i="10" a="1"/>
  <c r="B7" i="7"/>
  <c r="B26" i="8" a="1"/>
  <c r="E12" i="10" a="1"/>
  <c r="K14" i="16" a="1"/>
  <c r="B10" i="8" a="1"/>
  <c r="B27" i="12" a="1"/>
  <c r="H21" i="10" a="1"/>
  <c r="K18" i="16" a="1"/>
  <c r="K17" i="12" a="1"/>
  <c r="K25" i="16" a="1"/>
  <c r="E24" i="11" a="1"/>
  <c r="B13" i="8" a="1"/>
  <c r="B23" i="8" a="1"/>
  <c r="H16" i="11" a="1"/>
  <c r="E7" i="11" a="1"/>
  <c r="K15" i="12" a="1"/>
  <c r="H18" i="12" a="1"/>
  <c r="B13" i="12" a="1"/>
  <c r="E10" i="12" a="1"/>
  <c r="H14" i="16" a="1"/>
  <c r="B17" i="12" a="1"/>
  <c r="H11" i="16" a="1"/>
  <c r="B12" i="8" a="1"/>
  <c r="H8" i="11" a="1"/>
  <c r="B20" i="15" a="1"/>
  <c r="E18" i="11" a="1"/>
  <c r="B5" i="11" a="1"/>
  <c r="H13" i="10" a="1"/>
  <c r="B6" i="12" a="1"/>
  <c r="B21" i="15" a="1"/>
  <c r="B14" i="11" a="1"/>
  <c r="B11" i="11" a="1"/>
  <c r="B16" i="15" a="1"/>
  <c r="E21" i="8" a="1"/>
  <c r="C71" i="3" a="1"/>
  <c r="B13" i="8" l="1"/>
  <c r="E15" i="8"/>
  <c r="B9" i="10"/>
  <c r="E14" i="10"/>
  <c r="B32" i="8"/>
  <c r="B14" i="8"/>
  <c r="E13" i="10"/>
  <c r="E13" i="8"/>
  <c r="B22" i="8"/>
  <c r="B12" i="8"/>
  <c r="B18" i="8"/>
  <c r="B31" i="8"/>
  <c r="E12" i="8"/>
  <c r="B6" i="10"/>
  <c r="B23" i="8"/>
  <c r="B20" i="10"/>
  <c r="E21" i="8"/>
  <c r="B11" i="10"/>
  <c r="E6" i="8"/>
  <c r="E23" i="10"/>
  <c r="B13" i="10"/>
  <c r="E14" i="8"/>
  <c r="B25" i="10"/>
  <c r="E23" i="8"/>
  <c r="B19" i="10"/>
  <c r="B10" i="10"/>
  <c r="B19" i="8"/>
  <c r="B24" i="10"/>
  <c r="B27" i="8"/>
  <c r="B21" i="8"/>
  <c r="E12" i="10"/>
  <c r="B26" i="8"/>
  <c r="B11" i="8"/>
  <c r="E11" i="8"/>
  <c r="E9" i="10"/>
  <c r="B16" i="10"/>
  <c r="E19" i="10"/>
  <c r="B20" i="8"/>
  <c r="E10" i="8"/>
  <c r="E6" i="10"/>
  <c r="B14" i="10"/>
  <c r="E11" i="10"/>
  <c r="B16" i="8"/>
  <c r="B30" i="8"/>
  <c r="E20" i="8"/>
  <c r="B21" i="10"/>
  <c r="B15" i="8"/>
  <c r="B25" i="8"/>
  <c r="B10" i="8"/>
  <c r="B15" i="10"/>
  <c r="B9" i="8"/>
  <c r="B12" i="10"/>
  <c r="B26" i="10"/>
  <c r="E16" i="10"/>
  <c r="E22" i="10"/>
  <c r="B22" i="10"/>
  <c r="E21" i="10"/>
  <c r="E7" i="10"/>
  <c r="E16" i="8"/>
  <c r="B29" i="8"/>
  <c r="E19" i="8"/>
  <c r="E17" i="10"/>
  <c r="E15" i="10"/>
  <c r="B33" i="8"/>
  <c r="E18" i="10"/>
  <c r="E10" i="10"/>
  <c r="B28" i="8"/>
  <c r="E8" i="8"/>
  <c r="B8" i="10"/>
  <c r="E20" i="10"/>
  <c r="B8" i="8"/>
  <c r="E9" i="8"/>
  <c r="B18" i="10"/>
  <c r="B27" i="10"/>
  <c r="B7" i="8"/>
  <c r="B17" i="8"/>
  <c r="E18" i="8"/>
  <c r="B23" i="10"/>
  <c r="B7" i="10"/>
  <c r="B24" i="8"/>
  <c r="E17" i="8"/>
  <c r="E8" i="10"/>
  <c r="B17" i="10"/>
  <c r="B16" i="15"/>
  <c r="B13" i="15"/>
  <c r="H14" i="10"/>
  <c r="E10" i="11"/>
  <c r="E16" i="11"/>
  <c r="H8" i="11"/>
  <c r="K22" i="11"/>
  <c r="K15" i="12"/>
  <c r="H10" i="12"/>
  <c r="H21" i="12"/>
  <c r="E12" i="12"/>
  <c r="H26" i="12"/>
  <c r="B21" i="15"/>
  <c r="H16" i="12"/>
  <c r="B19" i="15"/>
  <c r="K9" i="12"/>
  <c r="B12" i="11"/>
  <c r="H24" i="12"/>
  <c r="K20" i="11"/>
  <c r="E20" i="12"/>
  <c r="H25" i="12"/>
  <c r="K13" i="11"/>
  <c r="H20" i="12"/>
  <c r="H15" i="10"/>
  <c r="E20" i="11"/>
  <c r="B23" i="11"/>
  <c r="E15" i="11"/>
  <c r="B11" i="12"/>
  <c r="E13" i="12"/>
  <c r="E9" i="12"/>
  <c r="E17" i="12"/>
  <c r="H18" i="11"/>
  <c r="H18" i="12"/>
  <c r="K11" i="12"/>
  <c r="K19" i="12"/>
  <c r="H7" i="10"/>
  <c r="H12" i="11"/>
  <c r="B20" i="11"/>
  <c r="B22" i="11"/>
  <c r="K16" i="11"/>
  <c r="K8" i="12"/>
  <c r="K6" i="12"/>
  <c r="E14" i="12"/>
  <c r="E22" i="12"/>
  <c r="K25" i="12"/>
  <c r="B18" i="15"/>
  <c r="E13" i="11"/>
  <c r="H17" i="10"/>
  <c r="H6" i="11"/>
  <c r="B26" i="11"/>
  <c r="K17" i="11"/>
  <c r="E11" i="12"/>
  <c r="B16" i="12"/>
  <c r="K16" i="12"/>
  <c r="B27" i="12"/>
  <c r="K23" i="12"/>
  <c r="B23" i="15"/>
  <c r="H9" i="11"/>
  <c r="B17" i="11"/>
  <c r="K20" i="12"/>
  <c r="H16" i="10"/>
  <c r="E6" i="11"/>
  <c r="K5" i="11"/>
  <c r="E23" i="12"/>
  <c r="K24" i="12"/>
  <c r="B10" i="15"/>
  <c r="B8" i="15"/>
  <c r="H8" i="10"/>
  <c r="B10" i="11"/>
  <c r="H7" i="11"/>
  <c r="B6" i="11"/>
  <c r="K18" i="11"/>
  <c r="K13" i="12"/>
  <c r="E19" i="12"/>
  <c r="K7" i="12"/>
  <c r="B14" i="15"/>
  <c r="H19" i="11"/>
  <c r="K14" i="12"/>
  <c r="K14" i="11"/>
  <c r="K26" i="12"/>
  <c r="K9" i="11"/>
  <c r="E16" i="12"/>
  <c r="K21" i="12"/>
  <c r="B10" i="12"/>
  <c r="B9" i="15"/>
  <c r="E24" i="15"/>
  <c r="H18" i="10"/>
  <c r="H16" i="11"/>
  <c r="B11" i="11"/>
  <c r="B9" i="11"/>
  <c r="B19" i="12"/>
  <c r="H9" i="10"/>
  <c r="E23" i="11"/>
  <c r="E14" i="11"/>
  <c r="E12" i="11"/>
  <c r="K19" i="11"/>
  <c r="K18" i="12"/>
  <c r="B7" i="12"/>
  <c r="B25" i="12"/>
  <c r="H12" i="12"/>
  <c r="B25" i="15"/>
  <c r="K10" i="12"/>
  <c r="H19" i="10"/>
  <c r="B7" i="11"/>
  <c r="H17" i="11"/>
  <c r="H15" i="11"/>
  <c r="K11" i="11"/>
  <c r="E21" i="12"/>
  <c r="K12" i="12"/>
  <c r="E7" i="12"/>
  <c r="B15" i="12"/>
  <c r="B20" i="15"/>
  <c r="B24" i="15"/>
  <c r="E22" i="8"/>
  <c r="K22" i="12"/>
  <c r="H25" i="10"/>
  <c r="K21" i="11"/>
  <c r="E22" i="11"/>
  <c r="B20" i="12"/>
  <c r="H21" i="10"/>
  <c r="H24" i="10"/>
  <c r="B5" i="11"/>
  <c r="H14" i="11"/>
  <c r="B28" i="11"/>
  <c r="E10" i="12"/>
  <c r="B13" i="12"/>
  <c r="B12" i="12"/>
  <c r="H6" i="10"/>
  <c r="H5" i="11"/>
  <c r="E7" i="11"/>
  <c r="B18" i="11"/>
  <c r="B27" i="11"/>
  <c r="E24" i="11"/>
  <c r="E15" i="12"/>
  <c r="B18" i="12"/>
  <c r="H14" i="12"/>
  <c r="H22" i="12"/>
  <c r="B21" i="11"/>
  <c r="H17" i="12"/>
  <c r="B11" i="15"/>
  <c r="B7" i="15"/>
  <c r="B30" i="15"/>
  <c r="B19" i="11"/>
  <c r="B24" i="12"/>
  <c r="E30" i="14"/>
  <c r="H11" i="10"/>
  <c r="H22" i="11"/>
  <c r="H10" i="11"/>
  <c r="K12" i="11"/>
  <c r="B8" i="12"/>
  <c r="E8" i="12"/>
  <c r="H8" i="12"/>
  <c r="B17" i="12"/>
  <c r="H10" i="10"/>
  <c r="E18" i="12"/>
  <c r="H23" i="10"/>
  <c r="B16" i="11"/>
  <c r="H21" i="11"/>
  <c r="H9" i="12"/>
  <c r="E21" i="11"/>
  <c r="B28" i="12"/>
  <c r="H23" i="11"/>
  <c r="K6" i="11"/>
  <c r="K17" i="12"/>
  <c r="B21" i="12"/>
  <c r="H13" i="12"/>
  <c r="E27" i="12"/>
  <c r="B17" i="15"/>
  <c r="B28" i="15"/>
  <c r="H12" i="10"/>
  <c r="B8" i="11"/>
  <c r="H20" i="11"/>
  <c r="H11" i="11"/>
  <c r="K7" i="11"/>
  <c r="E6" i="12"/>
  <c r="B14" i="12"/>
  <c r="H23" i="12"/>
  <c r="B26" i="12"/>
  <c r="E26" i="12"/>
  <c r="B15" i="15"/>
  <c r="B22" i="15"/>
  <c r="H13" i="11"/>
  <c r="K15" i="11"/>
  <c r="H19" i="12"/>
  <c r="B29" i="15"/>
  <c r="E8" i="11"/>
  <c r="H22" i="10"/>
  <c r="H15" i="12"/>
  <c r="B13" i="11"/>
  <c r="B14" i="11"/>
  <c r="B25" i="11"/>
  <c r="B6" i="12"/>
  <c r="B29" i="12"/>
  <c r="B26" i="15"/>
  <c r="B12" i="15"/>
  <c r="H20" i="10"/>
  <c r="E17" i="11"/>
  <c r="B22" i="12"/>
  <c r="E9" i="11"/>
  <c r="B24" i="11"/>
  <c r="B15" i="11"/>
  <c r="K8" i="11"/>
  <c r="B23" i="12"/>
  <c r="E24" i="12"/>
  <c r="B9" i="12"/>
  <c r="E28" i="12"/>
  <c r="B27" i="15"/>
  <c r="H13" i="10"/>
  <c r="E19" i="11"/>
  <c r="E11" i="11"/>
  <c r="E18" i="11"/>
  <c r="K10" i="11"/>
  <c r="H6" i="12"/>
  <c r="H11" i="12"/>
  <c r="H7" i="12"/>
  <c r="E25" i="12"/>
  <c r="B6" i="15"/>
  <c r="K24" i="16"/>
  <c r="K11" i="16"/>
  <c r="H11" i="16"/>
  <c r="H14" i="16"/>
  <c r="H22" i="16"/>
  <c r="B31" i="15"/>
  <c r="K20" i="16"/>
  <c r="H20" i="16"/>
  <c r="E29" i="16"/>
  <c r="H7" i="16"/>
  <c r="K9" i="16"/>
  <c r="H9" i="16"/>
  <c r="E28" i="16"/>
  <c r="K22" i="16"/>
  <c r="E7" i="16"/>
  <c r="K27" i="16"/>
  <c r="H16" i="16"/>
  <c r="H13" i="16"/>
  <c r="K19" i="16"/>
  <c r="K26" i="16"/>
  <c r="H21" i="16"/>
  <c r="E26" i="16"/>
  <c r="K25" i="16"/>
  <c r="K23" i="16"/>
  <c r="H19" i="16"/>
  <c r="K14" i="16"/>
  <c r="H28" i="16"/>
  <c r="H27" i="16"/>
  <c r="H8" i="16"/>
  <c r="K21" i="16"/>
  <c r="H18" i="16"/>
  <c r="K7" i="16"/>
  <c r="K13" i="16"/>
  <c r="K6" i="16"/>
  <c r="K18" i="16"/>
  <c r="H23" i="16"/>
  <c r="H17" i="16"/>
  <c r="K12" i="16"/>
  <c r="K8" i="16"/>
  <c r="H29" i="16"/>
  <c r="H25" i="16"/>
  <c r="K15" i="16"/>
  <c r="H10" i="16"/>
  <c r="K10" i="16"/>
  <c r="H26" i="16"/>
  <c r="E10" i="16"/>
  <c r="H12" i="16"/>
  <c r="K17" i="16"/>
  <c r="H15" i="16"/>
  <c r="K16" i="16"/>
  <c r="H24" i="16"/>
  <c r="E18" i="16"/>
  <c r="C71" i="3"/>
  <c r="C72" i="3" s="1"/>
  <c r="C73" i="3" s="1"/>
  <c r="C35" i="3"/>
  <c r="F5" i="7"/>
  <c r="C38" i="3" l="1"/>
  <c r="H4" i="13" a="1"/>
  <c r="H4" i="14" a="1"/>
  <c r="N4" i="15" a="1"/>
  <c r="K4" i="10" a="1"/>
  <c r="N4" i="12" a="1"/>
  <c r="N4" i="16" a="1"/>
  <c r="N4" i="11" a="1"/>
  <c r="C62" i="3" l="1"/>
  <c r="C64" i="3" s="1"/>
  <c r="C66" i="3" s="1"/>
  <c r="H4" i="13"/>
  <c r="H4" i="14"/>
  <c r="K4" i="10"/>
  <c r="N4" i="11"/>
  <c r="M5" i="11"/>
  <c r="M6" i="11" s="1"/>
  <c r="N4" i="12"/>
  <c r="G5" i="13"/>
  <c r="N4" i="15"/>
  <c r="N4" i="16"/>
  <c r="M5" i="15"/>
  <c r="M6" i="15" s="1"/>
  <c r="M5" i="16"/>
  <c r="G5" i="14"/>
  <c r="M5" i="12"/>
  <c r="J5" i="10"/>
  <c r="J6" i="10" s="1"/>
  <c r="N5" i="16" a="1"/>
  <c r="K5" i="10" a="1"/>
  <c r="N5" i="11" a="1"/>
  <c r="H5" i="13" a="1"/>
  <c r="K6" i="10" a="1"/>
  <c r="N5" i="15" a="1"/>
  <c r="N5" i="12" a="1"/>
  <c r="N6" i="15" a="1"/>
  <c r="N6" i="11" a="1"/>
  <c r="H5" i="14" a="1"/>
  <c r="C65" i="3" l="1"/>
  <c r="C63" i="3"/>
  <c r="H5" i="14"/>
  <c r="H5" i="13"/>
  <c r="N5" i="11"/>
  <c r="M7" i="11"/>
  <c r="N5" i="16"/>
  <c r="N6" i="15"/>
  <c r="N5" i="15"/>
  <c r="M7" i="15"/>
  <c r="M6" i="16"/>
  <c r="N5" i="12"/>
  <c r="N6" i="11"/>
  <c r="M7" i="12"/>
  <c r="M6" i="12"/>
  <c r="K6" i="10"/>
  <c r="K5" i="10"/>
  <c r="B20" i="2"/>
  <c r="D6" i="3"/>
  <c r="G6" i="3"/>
  <c r="E6" i="3"/>
  <c r="F6" i="3"/>
  <c r="N6" i="16" a="1"/>
  <c r="N7" i="15" a="1"/>
  <c r="N6" i="12" a="1"/>
  <c r="N7" i="11" a="1"/>
  <c r="N7" i="12" a="1"/>
  <c r="N7" i="11" l="1"/>
  <c r="N6" i="16"/>
  <c r="N7" i="15"/>
  <c r="M7" i="16"/>
  <c r="N6" i="12"/>
  <c r="N7" i="12"/>
  <c r="C29" i="3"/>
  <c r="C37" i="3" s="1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G20" i="3"/>
  <c r="G15" i="3"/>
  <c r="E20" i="3"/>
  <c r="F13" i="3"/>
  <c r="G8" i="3"/>
  <c r="G14" i="3"/>
  <c r="E14" i="3"/>
  <c r="F7" i="3"/>
  <c r="E23" i="3"/>
  <c r="F10" i="3"/>
  <c r="F16" i="3"/>
  <c r="E13" i="3"/>
  <c r="G16" i="3"/>
  <c r="E25" i="3"/>
  <c r="E9" i="3"/>
  <c r="E22" i="3"/>
  <c r="G12" i="3"/>
  <c r="F8" i="3"/>
  <c r="E11" i="3"/>
  <c r="E21" i="3"/>
  <c r="F19" i="3"/>
  <c r="F11" i="3"/>
  <c r="E17" i="3"/>
  <c r="F21" i="3"/>
  <c r="E12" i="3"/>
  <c r="E7" i="3"/>
  <c r="G24" i="3"/>
  <c r="F25" i="3"/>
  <c r="F14" i="3"/>
  <c r="F23" i="3"/>
  <c r="E19" i="3"/>
  <c r="G18" i="3"/>
  <c r="G21" i="3"/>
  <c r="F17" i="3"/>
  <c r="G22" i="3"/>
  <c r="G11" i="3"/>
  <c r="E18" i="3"/>
  <c r="G17" i="3"/>
  <c r="F24" i="3"/>
  <c r="G25" i="3"/>
  <c r="G9" i="3"/>
  <c r="E10" i="3"/>
  <c r="G19" i="3"/>
  <c r="G23" i="3"/>
  <c r="E16" i="3"/>
  <c r="F12" i="3"/>
  <c r="E15" i="3"/>
  <c r="E8" i="3"/>
  <c r="F22" i="3"/>
  <c r="F20" i="3"/>
  <c r="G7" i="3"/>
  <c r="F18" i="3"/>
  <c r="G10" i="3"/>
  <c r="F15" i="3"/>
  <c r="G13" i="3"/>
  <c r="E24" i="3"/>
  <c r="F9" i="3"/>
  <c r="N7" i="16" a="1"/>
  <c r="C39" i="3" l="1"/>
  <c r="N7" i="16"/>
  <c r="C45" i="3" a="1"/>
  <c r="C45" i="3" l="1"/>
  <c r="C46" i="3" s="1"/>
  <c r="C47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<sst xmlns="http://schemas.openxmlformats.org/spreadsheetml/2006/main" count="304" uniqueCount="136">
  <si>
    <t>Trincee Drenanti - Dimensionamento di Massima</t>
  </si>
  <si>
    <t>https://www.franciscojmendez.com/trincee-drenanti-dimensionamento-massima/</t>
  </si>
  <si>
    <t>Autore:  Francisco Jose Mendez  -  Ingegnere Civile, PhD</t>
  </si>
  <si>
    <t>www.franciscojmendez.com</t>
  </si>
  <si>
    <t>STRUTTURA DEL WORKBOOK</t>
  </si>
  <si>
    <t xml:space="preserve">   DATI_INPUT  -  dati di progetto (celle blu, modificabili)</t>
  </si>
  <si>
    <t xml:space="preserve">   ANALISI  -  analisi di stabilita in 6 sezioni</t>
  </si>
  <si>
    <t>LE 6 SEZIONI DELL'ANALISI</t>
  </si>
  <si>
    <t xml:space="preserve">   1. Analisi preliminare del coefficiente di sicurezza F(Z)</t>
  </si>
  <si>
    <t xml:space="preserve">   2. Definizione degli obiettivi progettuali</t>
  </si>
  <si>
    <t xml:space="preserve">   3. Coefficiente di sicurezza iniziale ed efficienza idraulica</t>
  </si>
  <si>
    <t xml:space="preserve">   4. Determinazione del rapporto S/H0 (abaco di efficienza)</t>
  </si>
  <si>
    <t xml:space="preserve">   5. Verifica temporale</t>
  </si>
  <si>
    <t xml:space="preserve">   6. Calcolo della portata drenata</t>
  </si>
  <si>
    <t>COME ATTIVARE I CALCOLI</t>
  </si>
  <si>
    <t xml:space="preserve">   1. Apri l'editor VBA:  Alt + F11</t>
  </si>
  <si>
    <t xml:space="preserve">   2. File &gt; Importa file...  -&gt;  ModuloTrincee_v1_0.bas</t>
  </si>
  <si>
    <t xml:space="preserve">   3. Salva come .xlsm per mantenere attive le macro</t>
  </si>
  <si>
    <t>METODO</t>
  </si>
  <si>
    <t>BIBLIOGRAFIA</t>
  </si>
  <si>
    <t>DATI DI INPUT</t>
  </si>
  <si>
    <t>Geometria e parametri fisici</t>
  </si>
  <si>
    <t>Profondita strato impermeabile  H</t>
  </si>
  <si>
    <t>m</t>
  </si>
  <si>
    <t>Profondita piano di scorrimento  D</t>
  </si>
  <si>
    <t>Inclinazione del pendio  beta</t>
  </si>
  <si>
    <t>gradi</t>
  </si>
  <si>
    <t>Peso specifico terreno  gamma</t>
  </si>
  <si>
    <t>kN/m3</t>
  </si>
  <si>
    <t>Peso specifico acqua  gamma_w</t>
  </si>
  <si>
    <t>Permeabilita orizzontale  k_h</t>
  </si>
  <si>
    <t>m/s</t>
  </si>
  <si>
    <t>Permeabilita verticale  k_v</t>
  </si>
  <si>
    <t>Modulo di Young  E</t>
  </si>
  <si>
    <t>kPa</t>
  </si>
  <si>
    <t>Coefficiente di Poisson  nu</t>
  </si>
  <si>
    <t>-</t>
  </si>
  <si>
    <t>Parametri geotecnici di progetto</t>
  </si>
  <si>
    <t>Coesione efficace  c'</t>
  </si>
  <si>
    <t>Angolo di attrito efficace  phi'</t>
  </si>
  <si>
    <t>0 = falda a piano campagna</t>
  </si>
  <si>
    <t>pari a D (condizione drenata)</t>
  </si>
  <si>
    <t>Obiettivi progettuali</t>
  </si>
  <si>
    <t>Coeff. sicurezza a regime  F_target</t>
  </si>
  <si>
    <t>Orizzonte breve termine</t>
  </si>
  <si>
    <t>mesi</t>
  </si>
  <si>
    <t>Configurazione abaco (drenaggio)</t>
  </si>
  <si>
    <t>Rapporto D/H0  -&gt;  d</t>
  </si>
  <si>
    <t>D = piano di verifica (sup. scorrim.); 0.5,1,1.5,2</t>
  </si>
  <si>
    <t>Portata</t>
  </si>
  <si>
    <t>Lunghezza di un ramo  L</t>
  </si>
  <si>
    <t>ANALISI DI STABILITA - TRINCEE DRENANTI</t>
  </si>
  <si>
    <t>Z [m]</t>
  </si>
  <si>
    <t>F saturo</t>
  </si>
  <si>
    <t>F asciutto</t>
  </si>
  <si>
    <t>1.  Analisi preliminare del coefficiente di sicurezza F(Z)</t>
  </si>
  <si>
    <t>Coefficiente di sicurezza lungo la profondita Z dello strato da drenare (da 0 a H).</t>
  </si>
  <si>
    <t>2.  Definizione degli obiettivi progettuali</t>
  </si>
  <si>
    <t>Coefficiente di sicurezza richiesto A REGIME  F_target</t>
  </si>
  <si>
    <t>Orizzonte di breve termine</t>
  </si>
  <si>
    <t>Obiettivo a breve termine</t>
  </si>
  <si>
    <t>verificato in sezione 5</t>
  </si>
  <si>
    <t>3.  Coefficiente di sicurezza iniziale ed efficienza idraulica</t>
  </si>
  <si>
    <t>Fmax - sicurezza max ottenibile (Z=D, asciutto)</t>
  </si>
  <si>
    <t>Delta F richiesto  = F_target - F0</t>
  </si>
  <si>
    <t>Delta F max ottenibile = Fmax - F0</t>
  </si>
  <si>
    <t>EFFICIENZA RICHIESTA  E = dF / dFmax</t>
  </si>
  <si>
    <t>4.  Determinazione del rapporto S/H0 (abaco di efficienza)</t>
  </si>
  <si>
    <t>Configurazione   n  /  d</t>
  </si>
  <si>
    <t>da DATI_INPUT</t>
  </si>
  <si>
    <t>5.  Verifica temporale</t>
  </si>
  <si>
    <t>t50 reale</t>
  </si>
  <si>
    <t>t90 reale</t>
  </si>
  <si>
    <t>6.  Calcolo della portata drenata</t>
  </si>
  <si>
    <t>s adim. = S*sqrt(kv/kh)/(2D)</t>
  </si>
  <si>
    <t>q adim. = GetQadim(s)</t>
  </si>
  <si>
    <t>Portata per metro  Q = q*kv*D*1000*3600</t>
  </si>
  <si>
    <t>l/h/m</t>
  </si>
  <si>
    <t>Portata di un ramo  Qd = Q * L</t>
  </si>
  <si>
    <t>l/h</t>
  </si>
  <si>
    <t>d</t>
  </si>
  <si>
    <t>T50</t>
  </si>
  <si>
    <t>T90</t>
  </si>
  <si>
    <t>Q</t>
  </si>
  <si>
    <t>ABACO - Efficienza idraulica media E(S/H0)</t>
  </si>
  <si>
    <t>n1.0_d1.0 x</t>
  </si>
  <si>
    <t>n1.0_d1.0 y</t>
  </si>
  <si>
    <t>ABACO - Fattore di portata q(s)</t>
  </si>
  <si>
    <t>Q x</t>
  </si>
  <si>
    <t>Q y</t>
  </si>
  <si>
    <t>⚠  Questo strumento è fornito a scopo didattico e di supporto alla progettazione. La responsabilità della verifica e della validazione dei risultati rimane in capo al professionista.</t>
  </si>
  <si>
    <t>Strumento di calcolo per il dimensionamento di massima delle trincee drenanti, a corredo dell'articolo tecnico:</t>
  </si>
  <si>
    <t>Rapporto H/H0  -&gt;  n</t>
  </si>
  <si>
    <t xml:space="preserve">Profondita della trincea H0 </t>
  </si>
  <si>
    <t>Falda iniziale dw_init</t>
  </si>
  <si>
    <t>S/H0</t>
  </si>
  <si>
    <t>Efficienza</t>
  </si>
  <si>
    <t>Falda terreno asciutto dw_dry</t>
  </si>
  <si>
    <t>Falda terreno saturo dw_sat</t>
  </si>
  <si>
    <t>Tre condizioni di falda da DATI_INPUT: iniziale, saturo (falda a p.c.), asciutto (drenato).</t>
  </si>
  <si>
    <t>Tabella Z-F nelle colonne a destra.</t>
  </si>
  <si>
    <t>F iniziale</t>
  </si>
  <si>
    <t>F0  - sicurezza iniziale (Z=D, falda a dw_init)</t>
  </si>
  <si>
    <t>S di progetto</t>
  </si>
  <si>
    <t>S/H0 di progetto = S / H0</t>
  </si>
  <si>
    <t>Verifica</t>
  </si>
  <si>
    <t>Calcolo teorico interasse dreni (abaco di efficienza, funzione inversa):</t>
  </si>
  <si>
    <t>Interasse di progetto (valore medio rappresentativo &lt;= valore teorico):</t>
  </si>
  <si>
    <t>Delta F ottenuto = E ottenuta * Delta Fmax</t>
  </si>
  <si>
    <t>F a regime ottenuto = F0 + Delta F ottenuto</t>
  </si>
  <si>
    <t>F a t50  = F0 + 0.5 * Delta F ottenuto</t>
  </si>
  <si>
    <t>F a t90  = F0 + 0.9 * Delta F ottenuto</t>
  </si>
  <si>
    <t xml:space="preserve">n </t>
  </si>
  <si>
    <t>S/Ho</t>
  </si>
  <si>
    <t>E</t>
  </si>
  <si>
    <t>Valori di progetto</t>
  </si>
  <si>
    <t>tempo massimo accettabile per il 50% dell'effetto</t>
  </si>
  <si>
    <t>Coeff. sicurezza minimo a breve termine F_short</t>
  </si>
  <si>
    <t>Verifica F(T50) &gt; F_short entro orizzonte breve termine</t>
  </si>
  <si>
    <t>mesi entro cui il drenaggio deve essere efficace</t>
  </si>
  <si>
    <t>Tutte le sezioni richiedono l'import del modulo VBA (Alt+F11 → File → Importa file → ModuloTrincee_v1_0.bas), incluse le sezioni 1-3 che utilizzano la funzione GetFZ. Senza il modulo importato, le celle mostreranno l'indicazione "-&gt; importa ModuloTrincee.bas".</t>
  </si>
  <si>
    <t>Ordine dei Geologi della Sardegna. La progettazione delle trincee drenanti per la stabilizzazione dei pendii.</t>
  </si>
  <si>
    <t>Desideri A., Miliziano S., Rampello S. (1997). Drenaggi a gravità per la stabilizzazione dei pendii. Hevelius Edizioni, Benevento.</t>
  </si>
  <si>
    <t xml:space="preserve">Versione Excle degli script Python sviluppati durante il https://www.franciscojmendez.com/trincee-drenanti-dimensionamento-massima/. Gli abachi sono interrogati con uno spline cubico NOT-A-KNOT, equivalente  a scipy.interpolate.CubicSpline. </t>
  </si>
  <si>
    <t xml:space="preserve">   Abachi_Efficienza / _Tempi / _Portata  -  di riferimento</t>
  </si>
  <si>
    <t>1 o 2.5 — valore disponibile più prossimo in senso conservativo (t più lungo)</t>
  </si>
  <si>
    <t xml:space="preserve">EFF: 1,1.5,2.5,4 </t>
  </si>
  <si>
    <t xml:space="preserve">n per calcolo tempi  -&gt;  n_t   </t>
  </si>
  <si>
    <t>S*/H0 teorico = GetSuH0(n, d, E richiesta)</t>
  </si>
  <si>
    <t>S* teorico= S*/H0 teorico × H0</t>
  </si>
  <si>
    <t>S teorico = S* teorico × √(kh/kv)</t>
  </si>
  <si>
    <t>E ottenuta = GetEfficienza(n, d, S*/H0 di progetto)</t>
  </si>
  <si>
    <t>T50 = GetT("T50", n, d, S*/H0 di progetto)</t>
  </si>
  <si>
    <t>T90 = GetT("T90", n, d, S*/H0 di progetto)</t>
  </si>
  <si>
    <t>S*/H0</t>
  </si>
  <si>
    <t>S* di progetto /H0 =  S / H0 × √(kv/kh)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</si>
</sst>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E+00"/>
  </numFmts>
  <fonts count="22" x14ac:knownFonts="1">
    <font>
      <sz val="11"/>
      <color theme="1"/>
      <name val="Calibri"/>
      <family val="2"/>
      <charset val="1"/>
    </font>
    <font>
      <b/>
      <sz val="14"/>
      <color rgb="FFFFFFFF"/>
      <name val="Arial"/>
      <charset val="1"/>
    </font>
    <font>
      <sz val="10"/>
      <name val="Arial"/>
      <charset val="1"/>
    </font>
    <font>
      <b/>
      <sz val="10"/>
      <name val="Arial"/>
      <charset val="1"/>
    </font>
    <font>
      <i/>
      <sz val="8"/>
      <color rgb="FF777777"/>
      <name val="Arial"/>
      <charset val="1"/>
    </font>
    <font>
      <b/>
      <sz val="11"/>
      <color rgb="FFFFFFFF"/>
      <name val="Arial"/>
      <charset val="1"/>
    </font>
    <font>
      <b/>
      <sz val="10"/>
      <color rgb="FF006100"/>
      <name val="Arial"/>
      <charset val="1"/>
    </font>
    <font>
      <u/>
      <sz val="11"/>
      <color theme="10"/>
      <name val="Calibri"/>
      <family val="2"/>
      <charset val="1"/>
    </font>
    <font>
      <b/>
      <sz val="9"/>
      <color rgb="FFC65911"/>
      <name val="Arial"/>
      <family val="2"/>
    </font>
    <font>
      <b/>
      <sz val="9"/>
      <color rgb="FFFFFFFF"/>
      <name val="Arial"/>
      <family val="2"/>
    </font>
    <font>
      <sz val="9"/>
      <name val="Arial"/>
      <family val="2"/>
    </font>
    <font>
      <b/>
      <sz val="14"/>
      <color rgb="FFFFFFFF"/>
      <name val="Arial"/>
      <family val="2"/>
    </font>
    <font>
      <sz val="11"/>
      <color theme="1"/>
      <name val="Arial"/>
      <family val="2"/>
    </font>
    <font>
      <b/>
      <sz val="11"/>
      <color rgb="FFFFFFFF"/>
      <name val="Arial"/>
      <family val="2"/>
    </font>
    <font>
      <sz val="10"/>
      <name val="Arial"/>
      <family val="2"/>
    </font>
    <font>
      <b/>
      <sz val="10"/>
      <color rgb="FF0000FF"/>
      <name val="Arial"/>
      <family val="2"/>
    </font>
    <font>
      <i/>
      <sz val="8"/>
      <color rgb="FF777777"/>
      <name val="Arial"/>
      <family val="2"/>
    </font>
    <font>
      <u/>
      <sz val="11"/>
      <color theme="10"/>
      <name val="Arial"/>
      <family val="2"/>
    </font>
    <font>
      <b/>
      <sz val="10"/>
      <name val="Arial"/>
      <family val="2"/>
    </font>
    <font>
      <b/>
      <sz val="10"/>
      <color rgb="FF1F3A5F"/>
      <name val="Arial"/>
      <family val="2"/>
    </font>
    <font>
      <i/>
      <sz val="9"/>
      <color rgb="FFC00000"/>
      <name val="Arial"/>
      <family val="2"/>
    </font>
    <font>
      <sz val="10"/>
      <name val="Arial"/>
    </font>
  </fonts>
  <fills count="10">
    <fill>
      <patternFill patternType="none"/>
    </fill>
    <fill>
      <patternFill patternType="gray125"/>
    </fill>
    <fill>
      <patternFill patternType="solid">
        <fgColor rgb="FF1F3A5F"/>
        <bgColor rgb="FF333333"/>
      </patternFill>
    </fill>
    <fill>
      <patternFill patternType="solid">
        <fgColor rgb="FF2E6DA4"/>
        <bgColor rgb="FF4A7EBB"/>
      </patternFill>
    </fill>
    <fill>
      <patternFill patternType="solid">
        <fgColor rgb="FFFFF6CC"/>
        <bgColor rgb="FFFFFFFF"/>
      </patternFill>
    </fill>
    <fill>
      <patternFill patternType="solid">
        <fgColor rgb="FFEAF2F8"/>
        <bgColor rgb="FFFFFFFF"/>
      </patternFill>
    </fill>
    <fill>
      <patternFill patternType="solid">
        <fgColor rgb="FFFFF2F2"/>
        <bgColor rgb="FFFFF2F2"/>
      </patternFill>
    </fill>
    <fill>
      <patternFill patternType="solid">
        <fgColor rgb="FFC65911"/>
        <bgColor rgb="FFED7D31"/>
      </patternFill>
    </fill>
    <fill>
      <patternFill patternType="solid">
        <fgColor rgb="FFFCE4D6"/>
        <bgColor rgb="FFFFF2CC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 style="thin">
        <color rgb="FFBBBBBB"/>
      </left>
      <right style="thin">
        <color rgb="FFBBBBBB"/>
      </right>
      <top style="thin">
        <color rgb="FFBBBBBB"/>
      </top>
      <bottom style="thin">
        <color rgb="FFBBBBBB"/>
      </bottom>
      <diagonal/>
    </border>
    <border>
      <left style="thin">
        <color rgb="FFBBBBBB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0" fillId="0" borderId="0" xfId="0" applyNumberFormat="1"/>
    <xf numFmtId="0" fontId="6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5" borderId="1" xfId="0" applyNumberFormat="1" applyFont="1" applyFill="1" applyBorder="1" applyAlignment="1">
      <alignment horizontal="center" vertical="center"/>
    </xf>
    <xf numFmtId="164" fontId="0" fillId="0" borderId="3" xfId="0" applyNumberFormat="1" applyBorder="1"/>
    <xf numFmtId="0" fontId="3" fillId="0" borderId="3" xfId="0" applyFont="1" applyBorder="1" applyAlignment="1">
      <alignment horizontal="center"/>
    </xf>
    <xf numFmtId="0" fontId="12" fillId="0" borderId="0" xfId="0" applyFont="1"/>
    <xf numFmtId="0" fontId="14" fillId="0" borderId="0" xfId="0" applyFont="1"/>
    <xf numFmtId="0" fontId="15" fillId="4" borderId="1" xfId="0" applyFont="1" applyFill="1" applyBorder="1" applyAlignment="1">
      <alignment horizontal="center" vertical="center"/>
    </xf>
    <xf numFmtId="0" fontId="16" fillId="0" borderId="0" xfId="0" applyFont="1"/>
    <xf numFmtId="0" fontId="17" fillId="0" borderId="0" xfId="1" applyFont="1"/>
    <xf numFmtId="0" fontId="18" fillId="0" borderId="0" xfId="0" applyFont="1"/>
    <xf numFmtId="0" fontId="19" fillId="0" borderId="0" xfId="0" applyFont="1"/>
    <xf numFmtId="0" fontId="14" fillId="0" borderId="0" xfId="0" applyFont="1" applyAlignment="1">
      <alignment wrapText="1"/>
    </xf>
    <xf numFmtId="0" fontId="20" fillId="6" borderId="0" xfId="0" applyFont="1" applyFill="1" applyAlignment="1">
      <alignment vertical="center" wrapText="1"/>
    </xf>
    <xf numFmtId="0" fontId="15" fillId="9" borderId="1" xfId="0" applyFont="1" applyFill="1" applyBorder="1" applyAlignment="1">
      <alignment horizontal="center" vertical="center"/>
    </xf>
    <xf numFmtId="0" fontId="21" fillId="0" borderId="0" xfId="0" applyFont="1"/>
    <xf numFmtId="2" fontId="3" fillId="0" borderId="1" xfId="0" applyNumberFormat="1" applyFont="1" applyBorder="1" applyAlignment="1">
      <alignment horizontal="center" vertical="center"/>
    </xf>
    <xf numFmtId="165" fontId="6" fillId="5" borderId="1" xfId="0" applyNumberFormat="1" applyFont="1" applyFill="1" applyBorder="1" applyAlignment="1">
      <alignment horizontal="center" vertical="center"/>
    </xf>
    <xf numFmtId="1" fontId="10" fillId="0" borderId="0" xfId="0" applyNumberFormat="1" applyFont="1" applyAlignment="1">
      <alignment vertical="center"/>
    </xf>
    <xf numFmtId="0" fontId="9" fillId="7" borderId="4" xfId="0" applyFont="1" applyFill="1" applyBorder="1" applyAlignment="1">
      <alignment horizontal="center" vertical="center"/>
    </xf>
    <xf numFmtId="164" fontId="10" fillId="8" borderId="4" xfId="0" applyNumberFormat="1" applyFont="1" applyFill="1" applyBorder="1" applyAlignment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2" fontId="0" fillId="0" borderId="0" xfId="0" applyNumberFormat="1"/>
    <xf numFmtId="2" fontId="3" fillId="0" borderId="1" xfId="0" applyNumberFormat="1" applyFont="1" applyBorder="1" applyAlignment="1">
      <alignment horizontal="center" vertical="center" wrapText="1"/>
    </xf>
    <xf numFmtId="2" fontId="15" fillId="4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11" fontId="15" fillId="4" borderId="1" xfId="0" applyNumberFormat="1" applyFont="1" applyFill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164" fontId="10" fillId="8" borderId="4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21" fillId="0" borderId="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1" fillId="2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left" vertical="center"/>
    </xf>
    <xf numFmtId="0" fontId="5" fillId="3" borderId="0" xfId="0" applyFont="1" applyFill="1"/>
    <xf numFmtId="0" fontId="8" fillId="0" borderId="0" xfId="0" applyFont="1" applyAlignment="1">
      <alignment horizontal="center" wrapText="1"/>
    </xf>
    <xf numFmtId="0" fontId="4" fillId="0" borderId="0" xfId="0" applyFont="1" applyBorder="1" applyAlignment="1">
      <alignment horizontal="left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BBBBBB"/>
      <rgbColor rgb="FF878787"/>
      <rgbColor rgb="FF9999FF"/>
      <rgbColor rgb="FFBE4B48"/>
      <rgbColor rgb="FFFFF6CC"/>
      <rgbColor rgb="FFEAF2F8"/>
      <rgbColor rgb="FF660066"/>
      <rgbColor rgb="FFFF8080"/>
      <rgbColor rgb="FF2E6DA4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A7EBB"/>
      <rgbColor rgb="FF33CCCC"/>
      <rgbColor rgb="FF98B855"/>
      <rgbColor rgb="FFFFCC00"/>
      <rgbColor rgb="FFFF9900"/>
      <rgbColor rgb="FFFF6600"/>
      <rgbColor rgb="FF7D5FA0"/>
      <rgbColor rgb="FF777777"/>
      <rgbColor rgb="FF1F3A5F"/>
      <rgbColor rgb="FF4F81BD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 sz="1400" b="1" i="0" u="none" strike="noStrike" kern="1200" spc="-1" baseline="0">
                <a:solidFill>
                  <a:srgbClr val="000000"/>
                </a:solidFill>
                <a:latin typeface="Calibri"/>
              </a:rPr>
              <a:t>F(Z) - effetto del drenaggio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11779002624671916"/>
          <c:y val="0.19501261163721981"/>
          <c:w val="0.8421213910761155"/>
          <c:h val="0.6458579577421504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ANALISI!$E$5</c:f>
              <c:strCache>
                <c:ptCount val="1"/>
                <c:pt idx="0">
                  <c:v>F saturo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ANALISI!$D$6:$D$25</c:f>
              <c:numCache>
                <c:formatCode>0.000</c:formatCode>
                <c:ptCount val="20"/>
                <c:pt idx="0">
                  <c:v>0.45</c:v>
                </c:pt>
                <c:pt idx="1">
                  <c:v>0.9</c:v>
                </c:pt>
                <c:pt idx="2">
                  <c:v>1.35</c:v>
                </c:pt>
                <c:pt idx="3">
                  <c:v>1.8</c:v>
                </c:pt>
                <c:pt idx="4">
                  <c:v>2.25</c:v>
                </c:pt>
                <c:pt idx="5">
                  <c:v>2.7</c:v>
                </c:pt>
                <c:pt idx="6">
                  <c:v>3.15</c:v>
                </c:pt>
                <c:pt idx="7">
                  <c:v>3.6</c:v>
                </c:pt>
                <c:pt idx="8">
                  <c:v>4.05</c:v>
                </c:pt>
                <c:pt idx="9">
                  <c:v>4.5</c:v>
                </c:pt>
                <c:pt idx="10">
                  <c:v>4.95</c:v>
                </c:pt>
                <c:pt idx="11">
                  <c:v>5.4</c:v>
                </c:pt>
                <c:pt idx="12">
                  <c:v>5.85</c:v>
                </c:pt>
                <c:pt idx="13">
                  <c:v>6.3</c:v>
                </c:pt>
                <c:pt idx="14">
                  <c:v>6.75</c:v>
                </c:pt>
                <c:pt idx="15">
                  <c:v>7.2</c:v>
                </c:pt>
                <c:pt idx="16">
                  <c:v>7.65</c:v>
                </c:pt>
                <c:pt idx="17">
                  <c:v>8.1</c:v>
                </c:pt>
                <c:pt idx="18">
                  <c:v>8.5500000000000007</c:v>
                </c:pt>
                <c:pt idx="19">
                  <c:v>9</c:v>
                </c:pt>
              </c:numCache>
            </c:numRef>
          </c:xVal>
          <c:yVal>
            <c:numRef>
              <c:f>ANALISI!$E$6:$E$25</c:f>
              <c:numCache>
                <c:formatCode>0.000</c:formatCode>
                <c:ptCount val="20"/>
                <c:pt idx="0">
                  <c:v>2.2355251605466631</c:v>
                </c:pt>
                <c:pt idx="1">
                  <c:v>1.4756331158763729</c:v>
                </c:pt>
                <c:pt idx="2">
                  <c:v>1.2223357676529432</c:v>
                </c:pt>
                <c:pt idx="3">
                  <c:v>1.095687093541228</c:v>
                </c:pt>
                <c:pt idx="4">
                  <c:v>1.0196978890741992</c:v>
                </c:pt>
                <c:pt idx="5">
                  <c:v>0.96903841942951308</c:v>
                </c:pt>
                <c:pt idx="6">
                  <c:v>0.93285308396902322</c:v>
                </c:pt>
                <c:pt idx="7">
                  <c:v>0.90571408237365536</c:v>
                </c:pt>
                <c:pt idx="8">
                  <c:v>0.88460597002170316</c:v>
                </c:pt>
                <c:pt idx="9">
                  <c:v>0.86771948014014111</c:v>
                </c:pt>
                <c:pt idx="10">
                  <c:v>0.85390326114613568</c:v>
                </c:pt>
                <c:pt idx="11">
                  <c:v>0.84238974531779809</c:v>
                </c:pt>
                <c:pt idx="12">
                  <c:v>0.83264753961689697</c:v>
                </c:pt>
                <c:pt idx="13">
                  <c:v>0.82429707758755311</c:v>
                </c:pt>
                <c:pt idx="14">
                  <c:v>0.81706001049545507</c:v>
                </c:pt>
                <c:pt idx="15">
                  <c:v>0.81072757678986918</c:v>
                </c:pt>
                <c:pt idx="16">
                  <c:v>0.80514013528494044</c:v>
                </c:pt>
                <c:pt idx="17">
                  <c:v>0.80017352061389313</c:v>
                </c:pt>
                <c:pt idx="18">
                  <c:v>0.7957297074871662</c:v>
                </c:pt>
                <c:pt idx="19">
                  <c:v>0.79173027567311205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22-40EC-84B5-99CBC1674894}"/>
            </c:ext>
          </c:extLst>
        </c:ser>
        <c:ser>
          <c:idx val="2"/>
          <c:order val="1"/>
          <c:tx>
            <c:strRef>
              <c:f>ANALISI!$G$5</c:f>
              <c:strCache>
                <c:ptCount val="1"/>
                <c:pt idx="0">
                  <c:v>F asciutto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ANALISI!$D$6:$D$25</c:f>
              <c:numCache>
                <c:formatCode>0.000</c:formatCode>
                <c:ptCount val="20"/>
                <c:pt idx="0">
                  <c:v>0.45</c:v>
                </c:pt>
                <c:pt idx="1">
                  <c:v>0.9</c:v>
                </c:pt>
                <c:pt idx="2">
                  <c:v>1.35</c:v>
                </c:pt>
                <c:pt idx="3">
                  <c:v>1.8</c:v>
                </c:pt>
                <c:pt idx="4">
                  <c:v>2.25</c:v>
                </c:pt>
                <c:pt idx="5">
                  <c:v>2.7</c:v>
                </c:pt>
                <c:pt idx="6">
                  <c:v>3.15</c:v>
                </c:pt>
                <c:pt idx="7">
                  <c:v>3.6</c:v>
                </c:pt>
                <c:pt idx="8">
                  <c:v>4.05</c:v>
                </c:pt>
                <c:pt idx="9">
                  <c:v>4.5</c:v>
                </c:pt>
                <c:pt idx="10">
                  <c:v>4.95</c:v>
                </c:pt>
                <c:pt idx="11">
                  <c:v>5.4</c:v>
                </c:pt>
                <c:pt idx="12">
                  <c:v>5.85</c:v>
                </c:pt>
                <c:pt idx="13">
                  <c:v>6.3</c:v>
                </c:pt>
                <c:pt idx="14">
                  <c:v>6.75</c:v>
                </c:pt>
                <c:pt idx="15">
                  <c:v>7.2</c:v>
                </c:pt>
                <c:pt idx="16">
                  <c:v>7.65</c:v>
                </c:pt>
                <c:pt idx="17">
                  <c:v>8.1</c:v>
                </c:pt>
                <c:pt idx="18">
                  <c:v>8.5500000000000007</c:v>
                </c:pt>
                <c:pt idx="19">
                  <c:v>9</c:v>
                </c:pt>
              </c:numCache>
            </c:numRef>
          </c:xVal>
          <c:yVal>
            <c:numRef>
              <c:f>ANALISI!$G$6:$G$25</c:f>
              <c:numCache>
                <c:formatCode>0.000</c:formatCode>
                <c:ptCount val="20"/>
                <c:pt idx="0">
                  <c:v>2.999553442214963</c:v>
                </c:pt>
                <c:pt idx="1">
                  <c:v>2.2396613975446726</c:v>
                </c:pt>
                <c:pt idx="2">
                  <c:v>1.9863640493212429</c:v>
                </c:pt>
                <c:pt idx="3">
                  <c:v>1.8597153752095277</c:v>
                </c:pt>
                <c:pt idx="4">
                  <c:v>1.783726170742499</c:v>
                </c:pt>
                <c:pt idx="5">
                  <c:v>1.7330667010978129</c:v>
                </c:pt>
                <c:pt idx="6">
                  <c:v>1.6968813656373229</c:v>
                </c:pt>
                <c:pt idx="7">
                  <c:v>1.6697423640419551</c:v>
                </c:pt>
                <c:pt idx="8">
                  <c:v>1.6486342516900028</c:v>
                </c:pt>
                <c:pt idx="9">
                  <c:v>1.6317477618084408</c:v>
                </c:pt>
                <c:pt idx="10">
                  <c:v>1.6179315428144354</c:v>
                </c:pt>
                <c:pt idx="11">
                  <c:v>1.6064180269860979</c:v>
                </c:pt>
                <c:pt idx="12">
                  <c:v>1.5966758212851968</c:v>
                </c:pt>
                <c:pt idx="13">
                  <c:v>1.5519430601287909</c:v>
                </c:pt>
                <c:pt idx="14">
                  <c:v>1.4961962608672772</c:v>
                </c:pt>
                <c:pt idx="15">
                  <c:v>1.4474178115134522</c:v>
                </c:pt>
                <c:pt idx="16">
                  <c:v>1.4043780032600777</c:v>
                </c:pt>
                <c:pt idx="17">
                  <c:v>1.3661203959237447</c:v>
                </c:pt>
                <c:pt idx="18">
                  <c:v>1.3318899051491309</c:v>
                </c:pt>
                <c:pt idx="19">
                  <c:v>1.3010824634519786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22-40EC-84B5-99CBC1674894}"/>
            </c:ext>
          </c:extLst>
        </c:ser>
        <c:ser>
          <c:idx val="1"/>
          <c:order val="2"/>
          <c:tx>
            <c:strRef>
              <c:f>ANALISI!$F$5</c:f>
              <c:strCache>
                <c:ptCount val="1"/>
                <c:pt idx="0">
                  <c:v>F iniziale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ANALISI!$D$6:$D$25</c:f>
              <c:numCache>
                <c:formatCode>0.000</c:formatCode>
                <c:ptCount val="20"/>
                <c:pt idx="0">
                  <c:v>0.45</c:v>
                </c:pt>
                <c:pt idx="1">
                  <c:v>0.9</c:v>
                </c:pt>
                <c:pt idx="2">
                  <c:v>1.35</c:v>
                </c:pt>
                <c:pt idx="3">
                  <c:v>1.8</c:v>
                </c:pt>
                <c:pt idx="4">
                  <c:v>2.25</c:v>
                </c:pt>
                <c:pt idx="5">
                  <c:v>2.7</c:v>
                </c:pt>
                <c:pt idx="6">
                  <c:v>3.15</c:v>
                </c:pt>
                <c:pt idx="7">
                  <c:v>3.6</c:v>
                </c:pt>
                <c:pt idx="8">
                  <c:v>4.05</c:v>
                </c:pt>
                <c:pt idx="9">
                  <c:v>4.5</c:v>
                </c:pt>
                <c:pt idx="10">
                  <c:v>4.95</c:v>
                </c:pt>
                <c:pt idx="11">
                  <c:v>5.4</c:v>
                </c:pt>
                <c:pt idx="12">
                  <c:v>5.85</c:v>
                </c:pt>
                <c:pt idx="13">
                  <c:v>6.3</c:v>
                </c:pt>
                <c:pt idx="14">
                  <c:v>6.75</c:v>
                </c:pt>
                <c:pt idx="15">
                  <c:v>7.2</c:v>
                </c:pt>
                <c:pt idx="16">
                  <c:v>7.65</c:v>
                </c:pt>
                <c:pt idx="17">
                  <c:v>8.1</c:v>
                </c:pt>
                <c:pt idx="18">
                  <c:v>8.5500000000000007</c:v>
                </c:pt>
                <c:pt idx="19">
                  <c:v>9</c:v>
                </c:pt>
              </c:numCache>
            </c:numRef>
          </c:xVal>
          <c:yVal>
            <c:numRef>
              <c:f>ANALISI!$F$6:$F$25</c:f>
              <c:numCache>
                <c:formatCode>0.000</c:formatCode>
                <c:ptCount val="20"/>
                <c:pt idx="0">
                  <c:v>2.999553442214963</c:v>
                </c:pt>
                <c:pt idx="1">
                  <c:v>2.2396613975446726</c:v>
                </c:pt>
                <c:pt idx="2">
                  <c:v>1.7882826429627947</c:v>
                </c:pt>
                <c:pt idx="3">
                  <c:v>1.5201472500236166</c:v>
                </c:pt>
                <c:pt idx="4">
                  <c:v>1.3592660142601103</c:v>
                </c:pt>
                <c:pt idx="5">
                  <c:v>1.252011857084439</c:v>
                </c:pt>
                <c:pt idx="6">
                  <c:v>1.1754017448161025</c:v>
                </c:pt>
                <c:pt idx="7">
                  <c:v>1.1179441606148499</c:v>
                </c:pt>
                <c:pt idx="8">
                  <c:v>1.0732549284583204</c:v>
                </c:pt>
                <c:pt idx="9">
                  <c:v>1.0375035427330965</c:v>
                </c:pt>
                <c:pt idx="10">
                  <c:v>1.0082524089579135</c:v>
                </c:pt>
                <c:pt idx="11">
                  <c:v>0.98387646414526098</c:v>
                </c:pt>
                <c:pt idx="12">
                  <c:v>0.96325066468840126</c:v>
                </c:pt>
                <c:pt idx="13">
                  <c:v>0.94557140801109274</c:v>
                </c:pt>
                <c:pt idx="14">
                  <c:v>0.93024938555742542</c:v>
                </c:pt>
                <c:pt idx="15">
                  <c:v>0.91684261591046634</c:v>
                </c:pt>
                <c:pt idx="16">
                  <c:v>0.9050131132807967</c:v>
                </c:pt>
                <c:pt idx="17">
                  <c:v>0.8944979998322018</c:v>
                </c:pt>
                <c:pt idx="18">
                  <c:v>0.885089740430827</c:v>
                </c:pt>
                <c:pt idx="19">
                  <c:v>0.87662230696958976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22-40EC-84B5-99CBC16748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7305247"/>
        <c:axId val="2019492175"/>
      </c:scatterChart>
      <c:valAx>
        <c:axId val="2017305247"/>
        <c:scaling>
          <c:orientation val="minMax"/>
          <c:max val="5.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="1"/>
                  <a:t>Z [m]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019492175"/>
        <c:crosses val="autoZero"/>
        <c:crossBetween val="midCat"/>
      </c:valAx>
      <c:valAx>
        <c:axId val="2019492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="1"/>
                  <a:t>F [-]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0173052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 sz="1400" b="1" i="0" u="none" strike="noStrike" kern="1200" spc="-1" baseline="0">
                <a:solidFill>
                  <a:srgbClr val="000000"/>
                </a:solidFill>
                <a:latin typeface="Calibri"/>
              </a:rPr>
              <a:t>Efficienza  n =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d=0.5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Abaco_Efficienza_n1!$A$5:$A$33</c:f>
              <c:numCache>
                <c:formatCode>0.00</c:formatCode>
                <c:ptCount val="29"/>
                <c:pt idx="0">
                  <c:v>0.53713690553165305</c:v>
                </c:pt>
                <c:pt idx="1">
                  <c:v>0.79268271371501897</c:v>
                </c:pt>
                <c:pt idx="2">
                  <c:v>1.0186601984502801</c:v>
                </c:pt>
                <c:pt idx="3">
                  <c:v>1.18527036142557</c:v>
                </c:pt>
                <c:pt idx="4">
                  <c:v>1.3460088005955599</c:v>
                </c:pt>
                <c:pt idx="5">
                  <c:v>1.4619893260449399</c:v>
                </c:pt>
                <c:pt idx="6">
                  <c:v>1.61095227942881</c:v>
                </c:pt>
                <c:pt idx="7">
                  <c:v>1.7226926979755399</c:v>
                </c:pt>
                <c:pt idx="8">
                  <c:v>1.87577692575648</c:v>
                </c:pt>
                <c:pt idx="9">
                  <c:v>2.0495549023651201</c:v>
                </c:pt>
                <c:pt idx="10">
                  <c:v>2.23978885094792</c:v>
                </c:pt>
                <c:pt idx="11">
                  <c:v>2.4010282506806702</c:v>
                </c:pt>
                <c:pt idx="12">
                  <c:v>2.5746023479905098</c:v>
                </c:pt>
                <c:pt idx="13">
                  <c:v>2.7316476592908998</c:v>
                </c:pt>
                <c:pt idx="14">
                  <c:v>2.9381919517772999</c:v>
                </c:pt>
                <c:pt idx="15">
                  <c:v>3.2231860858786199</c:v>
                </c:pt>
                <c:pt idx="16">
                  <c:v>3.4131579039344002</c:v>
                </c:pt>
                <c:pt idx="17">
                  <c:v>3.6484928659720799</c:v>
                </c:pt>
                <c:pt idx="18">
                  <c:v>3.8837695767815301</c:v>
                </c:pt>
                <c:pt idx="19">
                  <c:v>4.1066533387856499</c:v>
                </c:pt>
                <c:pt idx="20">
                  <c:v>4.2758585939784499</c:v>
                </c:pt>
                <c:pt idx="21">
                  <c:v>4.5110624907526198</c:v>
                </c:pt>
                <c:pt idx="22">
                  <c:v>4.7421451130000003</c:v>
                </c:pt>
                <c:pt idx="23">
                  <c:v>4.96076197266619</c:v>
                </c:pt>
                <c:pt idx="24">
                  <c:v>5.1917717810079997</c:v>
                </c:pt>
                <c:pt idx="25">
                  <c:v>5.4268737381327696</c:v>
                </c:pt>
                <c:pt idx="26">
                  <c:v>5.6949458899999996</c:v>
                </c:pt>
                <c:pt idx="27">
                  <c:v>5.8970048383470202</c:v>
                </c:pt>
                <c:pt idx="28">
                  <c:v>5.9794740147096004</c:v>
                </c:pt>
              </c:numCache>
            </c:numRef>
          </c:xVal>
          <c:yVal>
            <c:numRef>
              <c:f>Abaco_Efficienza_n1!$B$5:$B$33</c:f>
              <c:numCache>
                <c:formatCode>General</c:formatCode>
                <c:ptCount val="29"/>
                <c:pt idx="0">
                  <c:v>0.9965585819862619</c:v>
                </c:pt>
                <c:pt idx="1">
                  <c:v>0.97883674431247136</c:v>
                </c:pt>
                <c:pt idx="2">
                  <c:v>0.94418722801593225</c:v>
                </c:pt>
                <c:pt idx="3">
                  <c:v>0.91083260159974255</c:v>
                </c:pt>
                <c:pt idx="4">
                  <c:v>0.87445491932623098</c:v>
                </c:pt>
                <c:pt idx="5">
                  <c:v>0.84651655507166113</c:v>
                </c:pt>
                <c:pt idx="6">
                  <c:v>0.8094393430968666</c:v>
                </c:pt>
                <c:pt idx="7">
                  <c:v>0.78124351688221849</c:v>
                </c:pt>
                <c:pt idx="8">
                  <c:v>0.74272952593243713</c:v>
                </c:pt>
                <c:pt idx="9">
                  <c:v>0.69995760838389653</c:v>
                </c:pt>
                <c:pt idx="10">
                  <c:v>0.65517851858430087</c:v>
                </c:pt>
                <c:pt idx="11">
                  <c:v>0.61943273253302666</c:v>
                </c:pt>
                <c:pt idx="12">
                  <c:v>0.58357635965376775</c:v>
                </c:pt>
                <c:pt idx="13">
                  <c:v>0.55364233538460017</c:v>
                </c:pt>
                <c:pt idx="14">
                  <c:v>0.5179675753034112</c:v>
                </c:pt>
                <c:pt idx="15">
                  <c:v>0.47536635216213424</c:v>
                </c:pt>
                <c:pt idx="16">
                  <c:v>0.4508294549808276</c:v>
                </c:pt>
                <c:pt idx="17">
                  <c:v>0.42404708945569203</c:v>
                </c:pt>
                <c:pt idx="18">
                  <c:v>0.40046720723045892</c:v>
                </c:pt>
                <c:pt idx="19">
                  <c:v>0.38028644715796744</c:v>
                </c:pt>
                <c:pt idx="20">
                  <c:v>0.36594086933255043</c:v>
                </c:pt>
                <c:pt idx="21">
                  <c:v>0.34690952002064235</c:v>
                </c:pt>
                <c:pt idx="22">
                  <c:v>0.32890136582345342</c:v>
                </c:pt>
                <c:pt idx="23">
                  <c:v>0.312448867404716</c:v>
                </c:pt>
                <c:pt idx="24">
                  <c:v>0.29604584223266117</c:v>
                </c:pt>
                <c:pt idx="25">
                  <c:v>0.2813095910574408</c:v>
                </c:pt>
                <c:pt idx="26">
                  <c:v>0.26900110314766579</c:v>
                </c:pt>
                <c:pt idx="27">
                  <c:v>0.264965382578359</c:v>
                </c:pt>
                <c:pt idx="28">
                  <c:v>#N/A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9D3-4B16-BEFD-19BFD31D605D}"/>
            </c:ext>
          </c:extLst>
        </c:ser>
        <c:ser>
          <c:idx val="1"/>
          <c:order val="1"/>
          <c:tx>
            <c:v>d=1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Abaco_Efficienza_n1!$D$5:$D$23</c:f>
              <c:numCache>
                <c:formatCode>0.00</c:formatCode>
                <c:ptCount val="19"/>
                <c:pt idx="0">
                  <c:v>0.94325048843654902</c:v>
                </c:pt>
                <c:pt idx="1">
                  <c:v>1.1338927781292301</c:v>
                </c:pt>
                <c:pt idx="2">
                  <c:v>1.38409112356134</c:v>
                </c:pt>
                <c:pt idx="3">
                  <c:v>1.54489247405782</c:v>
                </c:pt>
                <c:pt idx="4">
                  <c:v>1.7295791579999999</c:v>
                </c:pt>
                <c:pt idx="5">
                  <c:v>1.9319648954798201</c:v>
                </c:pt>
                <c:pt idx="6">
                  <c:v>2.16410769021065</c:v>
                </c:pt>
                <c:pt idx="7">
                  <c:v>2.4496831715696699</c:v>
                </c:pt>
                <c:pt idx="8">
                  <c:v>2.7946679155730001</c:v>
                </c:pt>
                <c:pt idx="9">
                  <c:v>3.0503395464093401</c:v>
                </c:pt>
                <c:pt idx="10">
                  <c:v>3.3595067752003498</c:v>
                </c:pt>
                <c:pt idx="11">
                  <c:v>3.6507233055008999</c:v>
                </c:pt>
                <c:pt idx="12">
                  <c:v>3.9597227707546199</c:v>
                </c:pt>
                <c:pt idx="13">
                  <c:v>4.2568319949999998</c:v>
                </c:pt>
                <c:pt idx="14">
                  <c:v>4.5657266083455399</c:v>
                </c:pt>
                <c:pt idx="15">
                  <c:v>4.9458787838541598</c:v>
                </c:pt>
                <c:pt idx="16">
                  <c:v>5.3556621941373601</c:v>
                </c:pt>
                <c:pt idx="17">
                  <c:v>5.7475578172565802</c:v>
                </c:pt>
                <c:pt idx="18">
                  <c:v>5.9909407689861096</c:v>
                </c:pt>
              </c:numCache>
            </c:numRef>
          </c:xVal>
          <c:yVal>
            <c:numRef>
              <c:f>Abaco_Efficienza_n1!$E$5:$E$23</c:f>
              <c:numCache>
                <c:formatCode>General</c:formatCode>
                <c:ptCount val="19"/>
                <c:pt idx="0">
                  <c:v>0.81994611200393552</c:v>
                </c:pt>
                <c:pt idx="1">
                  <c:v>0.7695378260479302</c:v>
                </c:pt>
                <c:pt idx="2">
                  <c:v>0.70775595045231365</c:v>
                </c:pt>
                <c:pt idx="3">
                  <c:v>0.67058285740440349</c:v>
                </c:pt>
                <c:pt idx="4">
                  <c:v>0.63025136529759451</c:v>
                </c:pt>
                <c:pt idx="5">
                  <c:v>0.58886245049218244</c:v>
                </c:pt>
                <c:pt idx="6">
                  <c:v>0.54486686588610345</c:v>
                </c:pt>
                <c:pt idx="7">
                  <c:v>0.49561088986429525</c:v>
                </c:pt>
                <c:pt idx="8">
                  <c:v>0.44285760603111279</c:v>
                </c:pt>
                <c:pt idx="9">
                  <c:v>0.40822913210634026</c:v>
                </c:pt>
                <c:pt idx="10">
                  <c:v>0.37108803956589753</c:v>
                </c:pt>
                <c:pt idx="11">
                  <c:v>0.34051493111795283</c:v>
                </c:pt>
                <c:pt idx="12">
                  <c:v>0.31238588207744289</c:v>
                </c:pt>
                <c:pt idx="13">
                  <c:v>0.28917186622360069</c:v>
                </c:pt>
                <c:pt idx="14">
                  <c:v>0.26864665614123351</c:v>
                </c:pt>
                <c:pt idx="15">
                  <c:v>0.24787308752980841</c:v>
                </c:pt>
                <c:pt idx="16">
                  <c:v>0.23024725496149645</c:v>
                </c:pt>
                <c:pt idx="17">
                  <c:v>0.21720596638152878</c:v>
                </c:pt>
                <c:pt idx="18">
                  <c:v>0.21063121885715885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9D3-4B16-BEFD-19BFD31D605D}"/>
            </c:ext>
          </c:extLst>
        </c:ser>
        <c:ser>
          <c:idx val="2"/>
          <c:order val="2"/>
          <c:tx>
            <c:v>Prog.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Abaco_Efficienza_n1!$G$4:$G$5</c:f>
              <c:numCache>
                <c:formatCode>0.000</c:formatCode>
                <c:ptCount val="2"/>
                <c:pt idx="0">
                  <c:v>2.8284271247461903</c:v>
                </c:pt>
                <c:pt idx="1">
                  <c:v>2.8284271247461903</c:v>
                </c:pt>
              </c:numCache>
            </c:numRef>
          </c:xVal>
          <c:yVal>
            <c:numRef>
              <c:f>Abaco_Efficienza_n1!$H$4:$H$5</c:f>
              <c:numCache>
                <c:formatCode>0.00</c:formatCode>
                <c:ptCount val="2"/>
                <c:pt idx="0" formatCode="0.000">
                  <c:v>0.53640635954570071</c:v>
                </c:pt>
                <c:pt idx="1">
                  <c:v>0.43807348232928089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9D3-4B16-BEFD-19BFD31D60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8737359"/>
        <c:axId val="74179247"/>
      </c:scatterChart>
      <c:valAx>
        <c:axId val="548737359"/>
        <c:scaling>
          <c:orientation val="minMax"/>
          <c:max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000" b="1" i="0" u="none" strike="noStrike" kern="1200" spc="-1" baseline="0">
                    <a:solidFill>
                      <a:srgbClr val="000000"/>
                    </a:solidFill>
                    <a:latin typeface="Calibri"/>
                  </a:rPr>
                  <a:t>S/H0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4179247"/>
        <c:crosses val="autoZero"/>
        <c:crossBetween val="midCat"/>
      </c:valAx>
      <c:valAx>
        <c:axId val="74179247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000" b="1" i="0" u="none" strike="noStrike" kern="1200" spc="-1" baseline="0">
                    <a:solidFill>
                      <a:srgbClr val="000000"/>
                    </a:solidFill>
                    <a:latin typeface="Calibri"/>
                  </a:rPr>
                  <a:t>E [-]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487373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 sz="1400" b="1" i="0" u="none" strike="noStrike" kern="1200" spc="-1" baseline="0">
                <a:solidFill>
                  <a:srgbClr val="000000"/>
                </a:solidFill>
                <a:latin typeface="Calibri"/>
              </a:rPr>
              <a:t>Efficienza  n = 1.5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d=0.5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'Abaco_Efficienza_n1,5'!$A$5:$A$33</c:f>
              <c:numCache>
                <c:formatCode>0.00</c:formatCode>
                <c:ptCount val="29"/>
                <c:pt idx="0">
                  <c:v>0.505</c:v>
                </c:pt>
                <c:pt idx="1">
                  <c:v>0.73714439300000001</c:v>
                </c:pt>
                <c:pt idx="2">
                  <c:v>0.97996743100000006</c:v>
                </c:pt>
                <c:pt idx="3">
                  <c:v>1.2083930949999999</c:v>
                </c:pt>
                <c:pt idx="4">
                  <c:v>1.407941557</c:v>
                </c:pt>
                <c:pt idx="5">
                  <c:v>1.5988394050000001</c:v>
                </c:pt>
                <c:pt idx="6">
                  <c:v>1.786858496</c:v>
                </c:pt>
                <c:pt idx="7">
                  <c:v>1.9864392230000001</c:v>
                </c:pt>
                <c:pt idx="8">
                  <c:v>2.151317116</c:v>
                </c:pt>
                <c:pt idx="9">
                  <c:v>2.40584519</c:v>
                </c:pt>
                <c:pt idx="10">
                  <c:v>2.761563572</c:v>
                </c:pt>
                <c:pt idx="11">
                  <c:v>3.189548453</c:v>
                </c:pt>
                <c:pt idx="12">
                  <c:v>3.4873869540000002</c:v>
                </c:pt>
                <c:pt idx="13">
                  <c:v>3.7909758010000001</c:v>
                </c:pt>
                <c:pt idx="14">
                  <c:v>4.1523692429999999</c:v>
                </c:pt>
                <c:pt idx="15">
                  <c:v>4.4125723780000001</c:v>
                </c:pt>
                <c:pt idx="16">
                  <c:v>4.626489533</c:v>
                </c:pt>
                <c:pt idx="17">
                  <c:v>4.9386931430000001</c:v>
                </c:pt>
                <c:pt idx="18">
                  <c:v>5.2711125870000002</c:v>
                </c:pt>
                <c:pt idx="19">
                  <c:v>5.4936803559999996</c:v>
                </c:pt>
                <c:pt idx="20">
                  <c:v>5.7538153760000004</c:v>
                </c:pt>
                <c:pt idx="21">
                  <c:v>5.9301258450000001</c:v>
                </c:pt>
                <c:pt idx="22">
                  <c:v>5.9820000000000002</c:v>
                </c:pt>
              </c:numCache>
            </c:numRef>
          </c:xVal>
          <c:yVal>
            <c:numRef>
              <c:f>'Abaco_Efficienza_n1,5'!$B$5:$B$33</c:f>
              <c:numCache>
                <c:formatCode>General</c:formatCode>
                <c:ptCount val="29"/>
                <c:pt idx="0">
                  <c:v>1.0055819961279235</c:v>
                </c:pt>
                <c:pt idx="1">
                  <c:v>0.98728589979205006</c:v>
                </c:pt>
                <c:pt idx="2">
                  <c:v>0.9597072219927737</c:v>
                </c:pt>
                <c:pt idx="3">
                  <c:v>0.92756820487064495</c:v>
                </c:pt>
                <c:pt idx="4">
                  <c:v>0.89574864502893514</c:v>
                </c:pt>
                <c:pt idx="5">
                  <c:v>0.86290689810518495</c:v>
                </c:pt>
                <c:pt idx="6">
                  <c:v>0.82897303420151081</c:v>
                </c:pt>
                <c:pt idx="7">
                  <c:v>0.79192963219222134</c:v>
                </c:pt>
                <c:pt idx="8">
                  <c:v>0.76100416085822042</c:v>
                </c:pt>
                <c:pt idx="9">
                  <c:v>0.71352313983240723</c:v>
                </c:pt>
                <c:pt idx="10">
                  <c:v>0.64949544942664961</c:v>
                </c:pt>
                <c:pt idx="11">
                  <c:v>0.57896757595586268</c:v>
                </c:pt>
                <c:pt idx="12">
                  <c:v>0.5354203649338003</c:v>
                </c:pt>
                <c:pt idx="13">
                  <c:v>0.49627280445809063</c:v>
                </c:pt>
                <c:pt idx="14">
                  <c:v>0.45663533260691613</c:v>
                </c:pt>
                <c:pt idx="15">
                  <c:v>0.43246750512190191</c:v>
                </c:pt>
                <c:pt idx="16">
                  <c:v>0.41497168106568849</c:v>
                </c:pt>
                <c:pt idx="17">
                  <c:v>0.39242865565580365</c:v>
                </c:pt>
                <c:pt idx="18">
                  <c:v>0.37071196346166757</c:v>
                </c:pt>
                <c:pt idx="19">
                  <c:v>0.35632131299188474</c:v>
                </c:pt>
                <c:pt idx="20">
                  <c:v>0.33831116786071869</c:v>
                </c:pt>
                <c:pt idx="21">
                  <c:v>0.32461126016837605</c:v>
                </c:pt>
                <c:pt idx="22">
                  <c:v>0.32025565989950522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1C-4BD3-9FA8-68EDFF1CFF67}"/>
            </c:ext>
          </c:extLst>
        </c:ser>
        <c:ser>
          <c:idx val="1"/>
          <c:order val="1"/>
          <c:tx>
            <c:v>d=1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'Abaco_Efficienza_n1,5'!$D$5:$D$23</c:f>
              <c:numCache>
                <c:formatCode>0.00</c:formatCode>
                <c:ptCount val="19"/>
                <c:pt idx="0">
                  <c:v>0.51</c:v>
                </c:pt>
                <c:pt idx="1">
                  <c:v>0.62468641999999996</c:v>
                </c:pt>
                <c:pt idx="2">
                  <c:v>0.79531465899999998</c:v>
                </c:pt>
                <c:pt idx="3">
                  <c:v>0.99488463000000005</c:v>
                </c:pt>
                <c:pt idx="4">
                  <c:v>1.289916074</c:v>
                </c:pt>
                <c:pt idx="5">
                  <c:v>1.602298934</c:v>
                </c:pt>
                <c:pt idx="6">
                  <c:v>1.9840767050000001</c:v>
                </c:pt>
                <c:pt idx="7">
                  <c:v>2.2588313690000001</c:v>
                </c:pt>
                <c:pt idx="8">
                  <c:v>2.5827185049999999</c:v>
                </c:pt>
                <c:pt idx="9">
                  <c:v>2.9933268750000002</c:v>
                </c:pt>
                <c:pt idx="10">
                  <c:v>3.3836692190000002</c:v>
                </c:pt>
                <c:pt idx="11">
                  <c:v>3.721950144</c:v>
                </c:pt>
                <c:pt idx="12">
                  <c:v>4.0746607079999997</c:v>
                </c:pt>
                <c:pt idx="13">
                  <c:v>4.5053917019999998</c:v>
                </c:pt>
                <c:pt idx="14">
                  <c:v>5.0546034740000003</c:v>
                </c:pt>
                <c:pt idx="15">
                  <c:v>5.4043420700000002</c:v>
                </c:pt>
                <c:pt idx="16">
                  <c:v>5.6847000940000001</c:v>
                </c:pt>
                <c:pt idx="17">
                  <c:v>5.9188008190000003</c:v>
                </c:pt>
                <c:pt idx="18">
                  <c:v>5.9749999999999996</c:v>
                </c:pt>
              </c:numCache>
            </c:numRef>
          </c:xVal>
          <c:yVal>
            <c:numRef>
              <c:f>'Abaco_Efficienza_n1,5'!$E$5:$E$23</c:f>
              <c:numCache>
                <c:formatCode>General</c:formatCode>
                <c:ptCount val="19"/>
                <c:pt idx="0">
                  <c:v>0.96800166198477988</c:v>
                </c:pt>
                <c:pt idx="1">
                  <c:v>0.94395503011497472</c:v>
                </c:pt>
                <c:pt idx="2">
                  <c:v>0.90883154392107213</c:v>
                </c:pt>
                <c:pt idx="3">
                  <c:v>0.86875677881900215</c:v>
                </c:pt>
                <c:pt idx="4">
                  <c:v>0.81154350017044696</c:v>
                </c:pt>
                <c:pt idx="5">
                  <c:v>0.75367386957546012</c:v>
                </c:pt>
                <c:pt idx="6">
                  <c:v>0.68684790587264599</c:v>
                </c:pt>
                <c:pt idx="7">
                  <c:v>0.64148676592341936</c:v>
                </c:pt>
                <c:pt idx="8">
                  <c:v>0.59103452459962891</c:v>
                </c:pt>
                <c:pt idx="9">
                  <c:v>0.53190696722633801</c:v>
                </c:pt>
                <c:pt idx="10">
                  <c:v>0.48086429298833833</c:v>
                </c:pt>
                <c:pt idx="11">
                  <c:v>0.44082714883776897</c:v>
                </c:pt>
                <c:pt idx="12">
                  <c:v>0.40334992695902105</c:v>
                </c:pt>
                <c:pt idx="13">
                  <c:v>0.36365970878773646</c:v>
                </c:pt>
                <c:pt idx="14">
                  <c:v>0.32306240120501217</c:v>
                </c:pt>
                <c:pt idx="15">
                  <c:v>0.30324332226396844</c:v>
                </c:pt>
                <c:pt idx="16">
                  <c:v>0.29083835592933316</c:v>
                </c:pt>
                <c:pt idx="17">
                  <c:v>0.2829005136956837</c:v>
                </c:pt>
                <c:pt idx="18">
                  <c:v>0.28132692886593724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1C-4BD3-9FA8-68EDFF1CFF67}"/>
            </c:ext>
          </c:extLst>
        </c:ser>
        <c:ser>
          <c:idx val="3"/>
          <c:order val="2"/>
          <c:tx>
            <c:v>d=1.5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'Abaco_Efficienza_n1,5'!$G$5:$G$25</c:f>
              <c:numCache>
                <c:formatCode>0.00</c:formatCode>
                <c:ptCount val="21"/>
                <c:pt idx="0">
                  <c:v>0.51</c:v>
                </c:pt>
                <c:pt idx="1">
                  <c:v>0.674999935</c:v>
                </c:pt>
                <c:pt idx="2">
                  <c:v>0.978936527</c:v>
                </c:pt>
                <c:pt idx="3">
                  <c:v>1.2703904239999999</c:v>
                </c:pt>
                <c:pt idx="4">
                  <c:v>1.5160537890000001</c:v>
                </c:pt>
                <c:pt idx="5">
                  <c:v>1.803346787</c:v>
                </c:pt>
                <c:pt idx="6">
                  <c:v>2.0781416030000002</c:v>
                </c:pt>
                <c:pt idx="7">
                  <c:v>2.2946270549999999</c:v>
                </c:pt>
                <c:pt idx="8">
                  <c:v>2.5569082010000002</c:v>
                </c:pt>
                <c:pt idx="9">
                  <c:v>2.8316617179999999</c:v>
                </c:pt>
                <c:pt idx="10">
                  <c:v>3.0772734590000002</c:v>
                </c:pt>
                <c:pt idx="11">
                  <c:v>3.4102898779999999</c:v>
                </c:pt>
                <c:pt idx="12">
                  <c:v>3.6891888050000001</c:v>
                </c:pt>
                <c:pt idx="13">
                  <c:v>4.0013645960000002</c:v>
                </c:pt>
                <c:pt idx="14">
                  <c:v>4.3801302470000003</c:v>
                </c:pt>
                <c:pt idx="15">
                  <c:v>4.7047680830000003</c:v>
                </c:pt>
                <c:pt idx="16">
                  <c:v>4.9961032449999996</c:v>
                </c:pt>
                <c:pt idx="17">
                  <c:v>5.3290473900000004</c:v>
                </c:pt>
                <c:pt idx="18">
                  <c:v>5.645337617</c:v>
                </c:pt>
                <c:pt idx="19">
                  <c:v>5.8326038569999996</c:v>
                </c:pt>
                <c:pt idx="20">
                  <c:v>5.9740898900000001</c:v>
                </c:pt>
              </c:numCache>
            </c:numRef>
          </c:xVal>
          <c:yVal>
            <c:numRef>
              <c:f>'Abaco_Efficienza_n1,5'!$H$5:$H$25</c:f>
              <c:numCache>
                <c:formatCode>General</c:formatCode>
                <c:ptCount val="21"/>
                <c:pt idx="0">
                  <c:v>0.64772029102682993</c:v>
                </c:pt>
                <c:pt idx="1">
                  <c:v>0.62429187709617451</c:v>
                </c:pt>
                <c:pt idx="2">
                  <c:v>0.58253855000719534</c:v>
                </c:pt>
                <c:pt idx="3">
                  <c:v>0.54423356466562156</c:v>
                </c:pt>
                <c:pt idx="4">
                  <c:v>0.51328643233232218</c:v>
                </c:pt>
                <c:pt idx="5">
                  <c:v>0.47867420943298017</c:v>
                </c:pt>
                <c:pt idx="6">
                  <c:v>0.4471849897009314</c:v>
                </c:pt>
                <c:pt idx="7">
                  <c:v>0.42350722243683958</c:v>
                </c:pt>
                <c:pt idx="8">
                  <c:v>0.3961728022850412</c:v>
                </c:pt>
                <c:pt idx="9">
                  <c:v>0.36914901744323408</c:v>
                </c:pt>
                <c:pt idx="10">
                  <c:v>0.34640593150892318</c:v>
                </c:pt>
                <c:pt idx="11">
                  <c:v>0.31773380901560694</c:v>
                </c:pt>
                <c:pt idx="12">
                  <c:v>0.29566652768324159</c:v>
                </c:pt>
                <c:pt idx="13">
                  <c:v>0.27310279801607207</c:v>
                </c:pt>
                <c:pt idx="14">
                  <c:v>0.24880557864896868</c:v>
                </c:pt>
                <c:pt idx="15">
                  <c:v>0.23071271391380865</c:v>
                </c:pt>
                <c:pt idx="16">
                  <c:v>0.21665768743889235</c:v>
                </c:pt>
                <c:pt idx="17">
                  <c:v>0.20316065614583034</c:v>
                </c:pt>
                <c:pt idx="18">
                  <c:v>0.19291073887364829</c:v>
                </c:pt>
                <c:pt idx="19">
                  <c:v>0.1880384984485779</c:v>
                </c:pt>
                <c:pt idx="20">
                  <c:v>#N/A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81C-4BD3-9FA8-68EDFF1CFF67}"/>
            </c:ext>
          </c:extLst>
        </c:ser>
        <c:ser>
          <c:idx val="2"/>
          <c:order val="3"/>
          <c:tx>
            <c:v>Prog.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'Abaco_Efficienza_n1,5'!$J$4:$J$6</c:f>
              <c:numCache>
                <c:formatCode>0.000</c:formatCode>
                <c:ptCount val="3"/>
                <c:pt idx="0">
                  <c:v>2.8284271247461903</c:v>
                </c:pt>
                <c:pt idx="1">
                  <c:v>2.8284271247461903</c:v>
                </c:pt>
                <c:pt idx="2">
                  <c:v>2.8284271247461903</c:v>
                </c:pt>
              </c:numCache>
            </c:numRef>
          </c:xVal>
          <c:yVal>
            <c:numRef>
              <c:f>'Abaco_Efficienza_n1,5'!$K$4:$K$6</c:f>
              <c:numCache>
                <c:formatCode>0.00</c:formatCode>
                <c:ptCount val="3"/>
                <c:pt idx="0" formatCode="0.000">
                  <c:v>0.63793686004157357</c:v>
                </c:pt>
                <c:pt idx="1">
                  <c:v>0.55499293199886912</c:v>
                </c:pt>
                <c:pt idx="2" formatCode="0.000">
                  <c:v>0.36945748366701492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1C-4BD3-9FA8-68EDFF1CFF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8737359"/>
        <c:axId val="74179247"/>
      </c:scatterChart>
      <c:valAx>
        <c:axId val="548737359"/>
        <c:scaling>
          <c:orientation val="minMax"/>
          <c:max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000" b="1" i="0" u="none" strike="noStrike" kern="1200" spc="-1" baseline="0">
                    <a:solidFill>
                      <a:srgbClr val="000000"/>
                    </a:solidFill>
                    <a:latin typeface="Calibri"/>
                  </a:rPr>
                  <a:t>S/H0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4179247"/>
        <c:crosses val="autoZero"/>
        <c:crossBetween val="midCat"/>
      </c:valAx>
      <c:valAx>
        <c:axId val="74179247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000" b="1" i="0" u="none" strike="noStrike" kern="1200" spc="-1" baseline="0">
                    <a:solidFill>
                      <a:srgbClr val="000000"/>
                    </a:solidFill>
                    <a:latin typeface="Calibri"/>
                  </a:rPr>
                  <a:t>E [-]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487373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 sz="1400" b="1" i="0" u="none" strike="noStrike" kern="1200" spc="-1" baseline="0">
                <a:solidFill>
                  <a:srgbClr val="000000"/>
                </a:solidFill>
                <a:latin typeface="Calibri"/>
              </a:rPr>
              <a:t>Efficienza  n = 2.5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d=0.5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'Abaco_Efficienza_n2,5'!$A$5:$A$33</c:f>
              <c:numCache>
                <c:formatCode>0.00</c:formatCode>
                <c:ptCount val="29"/>
                <c:pt idx="0">
                  <c:v>0.65</c:v>
                </c:pt>
                <c:pt idx="1">
                  <c:v>0.82756861999999998</c:v>
                </c:pt>
                <c:pt idx="2">
                  <c:v>1.005062892</c:v>
                </c:pt>
                <c:pt idx="3">
                  <c:v>1.163477793</c:v>
                </c:pt>
                <c:pt idx="4">
                  <c:v>1.294994521</c:v>
                </c:pt>
                <c:pt idx="5">
                  <c:v>1.438208275</c:v>
                </c:pt>
                <c:pt idx="6">
                  <c:v>1.604753731</c:v>
                </c:pt>
                <c:pt idx="7">
                  <c:v>1.7248851869999999</c:v>
                </c:pt>
                <c:pt idx="8">
                  <c:v>1.961207522</c:v>
                </c:pt>
                <c:pt idx="9">
                  <c:v>2.1935581059999998</c:v>
                </c:pt>
                <c:pt idx="10">
                  <c:v>2.4064863879999998</c:v>
                </c:pt>
                <c:pt idx="11">
                  <c:v>2.6076864679999998</c:v>
                </c:pt>
                <c:pt idx="12">
                  <c:v>3.0021743000000001</c:v>
                </c:pt>
                <c:pt idx="13">
                  <c:v>3.210974953</c:v>
                </c:pt>
                <c:pt idx="14">
                  <c:v>3.4660337299999999</c:v>
                </c:pt>
                <c:pt idx="15">
                  <c:v>3.7364183560000002</c:v>
                </c:pt>
                <c:pt idx="16">
                  <c:v>4.0029247549999996</c:v>
                </c:pt>
                <c:pt idx="17">
                  <c:v>4.2306800789999999</c:v>
                </c:pt>
                <c:pt idx="18">
                  <c:v>4.5895780239999997</c:v>
                </c:pt>
                <c:pt idx="19">
                  <c:v>4.8480785700000002</c:v>
                </c:pt>
                <c:pt idx="20">
                  <c:v>5.2453223119999999</c:v>
                </c:pt>
                <c:pt idx="21">
                  <c:v>5.5036981559999996</c:v>
                </c:pt>
                <c:pt idx="22">
                  <c:v>5.7966662729999996</c:v>
                </c:pt>
                <c:pt idx="23">
                  <c:v>5.931</c:v>
                </c:pt>
              </c:numCache>
            </c:numRef>
          </c:xVal>
          <c:yVal>
            <c:numRef>
              <c:f>'Abaco_Efficienza_n2,5'!$B$5:$B$33</c:f>
              <c:numCache>
                <c:formatCode>General</c:formatCode>
                <c:ptCount val="29"/>
                <c:pt idx="0">
                  <c:v>1.0005238198834376</c:v>
                </c:pt>
                <c:pt idx="1">
                  <c:v>0.98269822089132619</c:v>
                </c:pt>
                <c:pt idx="2">
                  <c:v>0.96083721682028078</c:v>
                </c:pt>
                <c:pt idx="3">
                  <c:v>0.93851129806007982</c:v>
                </c:pt>
                <c:pt idx="4">
                  <c:v>0.9183261809164065</c:v>
                </c:pt>
                <c:pt idx="5">
                  <c:v>0.89497270013590413</c:v>
                </c:pt>
                <c:pt idx="6">
                  <c:v>0.86642621553748067</c:v>
                </c:pt>
                <c:pt idx="7">
                  <c:v>0.84515930498772018</c:v>
                </c:pt>
                <c:pt idx="8">
                  <c:v>0.80235587011012188</c:v>
                </c:pt>
                <c:pt idx="9">
                  <c:v>0.75992048577132087</c:v>
                </c:pt>
                <c:pt idx="10">
                  <c:v>0.72152594678364634</c:v>
                </c:pt>
                <c:pt idx="11">
                  <c:v>0.68624865596459661</c:v>
                </c:pt>
                <c:pt idx="12">
                  <c:v>0.62150760408364691</c:v>
                </c:pt>
                <c:pt idx="13">
                  <c:v>0.59025384526849067</c:v>
                </c:pt>
                <c:pt idx="14">
                  <c:v>0.55532706806062171</c:v>
                </c:pt>
                <c:pt idx="15">
                  <c:v>0.52239554322048298</c:v>
                </c:pt>
                <c:pt idx="16">
                  <c:v>0.49403263767126471</c:v>
                </c:pt>
                <c:pt idx="17">
                  <c:v>0.47281559058053546</c:v>
                </c:pt>
                <c:pt idx="18">
                  <c:v>0.44419908323370472</c:v>
                </c:pt>
                <c:pt idx="19">
                  <c:v>0.42630436805547189</c:v>
                </c:pt>
                <c:pt idx="20">
                  <c:v>0.4007317104866146</c:v>
                </c:pt>
                <c:pt idx="21">
                  <c:v>0.38347702106555503</c:v>
                </c:pt>
                <c:pt idx="22">
                  <c:v>0.36108416036097035</c:v>
                </c:pt>
                <c:pt idx="23">
                  <c:v>0.34914959373805821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4BF-4469-87F6-385BDF02C4A9}"/>
            </c:ext>
          </c:extLst>
        </c:ser>
        <c:ser>
          <c:idx val="1"/>
          <c:order val="1"/>
          <c:tx>
            <c:v>d=1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'Abaco_Efficienza_n2,5'!$D$5:$D$23</c:f>
              <c:numCache>
                <c:formatCode>0.00</c:formatCode>
                <c:ptCount val="19"/>
                <c:pt idx="0">
                  <c:v>0.50900000000000001</c:v>
                </c:pt>
                <c:pt idx="1">
                  <c:v>0.74105052800000004</c:v>
                </c:pt>
                <c:pt idx="2">
                  <c:v>0.93852826</c:v>
                </c:pt>
                <c:pt idx="3">
                  <c:v>1.2445339470000001</c:v>
                </c:pt>
                <c:pt idx="4">
                  <c:v>1.473006305</c:v>
                </c:pt>
                <c:pt idx="5">
                  <c:v>1.666605812</c:v>
                </c:pt>
                <c:pt idx="6">
                  <c:v>1.9144381210000001</c:v>
                </c:pt>
                <c:pt idx="7">
                  <c:v>2.3052659559999999</c:v>
                </c:pt>
                <c:pt idx="8">
                  <c:v>2.5528488619999998</c:v>
                </c:pt>
                <c:pt idx="9">
                  <c:v>2.819604665</c:v>
                </c:pt>
                <c:pt idx="10">
                  <c:v>3.1982678419999999</c:v>
                </c:pt>
                <c:pt idx="11">
                  <c:v>3.592163341</c:v>
                </c:pt>
                <c:pt idx="12">
                  <c:v>3.8701797149999999</c:v>
                </c:pt>
                <c:pt idx="13">
                  <c:v>4.2136271110000001</c:v>
                </c:pt>
                <c:pt idx="14">
                  <c:v>4.4682806069999996</c:v>
                </c:pt>
                <c:pt idx="15">
                  <c:v>4.8038468500000002</c:v>
                </c:pt>
                <c:pt idx="16">
                  <c:v>5.0737638440000001</c:v>
                </c:pt>
                <c:pt idx="17">
                  <c:v>5.4014177590000001</c:v>
                </c:pt>
                <c:pt idx="18">
                  <c:v>5.7444286990000002</c:v>
                </c:pt>
              </c:numCache>
            </c:numRef>
          </c:xVal>
          <c:yVal>
            <c:numRef>
              <c:f>'Abaco_Efficienza_n2,5'!$E$5:$E$23</c:f>
              <c:numCache>
                <c:formatCode>General</c:formatCode>
                <c:ptCount val="19"/>
                <c:pt idx="0">
                  <c:v>0.97176511822107581</c:v>
                </c:pt>
                <c:pt idx="1">
                  <c:v>0.92249000012486826</c:v>
                </c:pt>
                <c:pt idx="2">
                  <c:v>0.88207717625063387</c:v>
                </c:pt>
                <c:pt idx="3">
                  <c:v>0.82220440018271002</c:v>
                </c:pt>
                <c:pt idx="4">
                  <c:v>0.7796710955980215</c:v>
                </c:pt>
                <c:pt idx="5">
                  <c:v>0.74507481838271583</c:v>
                </c:pt>
                <c:pt idx="6">
                  <c:v>0.70271346988406758</c:v>
                </c:pt>
                <c:pt idx="7">
                  <c:v>0.6402819908840216</c:v>
                </c:pt>
                <c:pt idx="8">
                  <c:v>0.60348528189517048</c:v>
                </c:pt>
                <c:pt idx="9">
                  <c:v>0.56621443498488078</c:v>
                </c:pt>
                <c:pt idx="10">
                  <c:v>0.51751473627143929</c:v>
                </c:pt>
                <c:pt idx="11">
                  <c:v>0.47205842412034416</c:v>
                </c:pt>
                <c:pt idx="12">
                  <c:v>0.44314628440987225</c:v>
                </c:pt>
                <c:pt idx="13">
                  <c:v>0.41102906512892445</c:v>
                </c:pt>
                <c:pt idx="14">
                  <c:v>0.38976881438925681</c:v>
                </c:pt>
                <c:pt idx="15">
                  <c:v>0.36505308415545534</c:v>
                </c:pt>
                <c:pt idx="16">
                  <c:v>0.34787964636583246</c:v>
                </c:pt>
                <c:pt idx="17">
                  <c:v>0.33025523737439622</c:v>
                </c:pt>
                <c:pt idx="18">
                  <c:v>0.31556667642024927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4BF-4469-87F6-385BDF02C4A9}"/>
            </c:ext>
          </c:extLst>
        </c:ser>
        <c:ser>
          <c:idx val="3"/>
          <c:order val="2"/>
          <c:tx>
            <c:v>d=1.5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'Abaco_Efficienza_n2,5'!$G$5:$G$25</c:f>
              <c:numCache>
                <c:formatCode>General</c:formatCode>
                <c:ptCount val="21"/>
                <c:pt idx="0">
                  <c:v>0.49846990899999999</c:v>
                </c:pt>
                <c:pt idx="1">
                  <c:v>0.70992321899999999</c:v>
                </c:pt>
                <c:pt idx="2">
                  <c:v>0.93804067599999996</c:v>
                </c:pt>
                <c:pt idx="3">
                  <c:v>1.1768520579999999</c:v>
                </c:pt>
                <c:pt idx="4">
                  <c:v>1.4242479109999999</c:v>
                </c:pt>
                <c:pt idx="5">
                  <c:v>1.717933063</c:v>
                </c:pt>
                <c:pt idx="6">
                  <c:v>1.926546664</c:v>
                </c:pt>
                <c:pt idx="7">
                  <c:v>2.1929907129999999</c:v>
                </c:pt>
                <c:pt idx="8">
                  <c:v>2.428533662</c:v>
                </c:pt>
                <c:pt idx="9">
                  <c:v>2.7797686829999999</c:v>
                </c:pt>
                <c:pt idx="10">
                  <c:v>3.0961620289999998</c:v>
                </c:pt>
                <c:pt idx="11">
                  <c:v>3.4780487459999998</c:v>
                </c:pt>
                <c:pt idx="12">
                  <c:v>3.9060688859999999</c:v>
                </c:pt>
                <c:pt idx="13">
                  <c:v>4.3571401490000001</c:v>
                </c:pt>
                <c:pt idx="14">
                  <c:v>4.7117545889999999</c:v>
                </c:pt>
                <c:pt idx="15">
                  <c:v>5.0700913759999997</c:v>
                </c:pt>
                <c:pt idx="16">
                  <c:v>5.5207573590000001</c:v>
                </c:pt>
                <c:pt idx="17">
                  <c:v>5.7634955999999997</c:v>
                </c:pt>
                <c:pt idx="18">
                  <c:v>5.9175646439999996</c:v>
                </c:pt>
              </c:numCache>
            </c:numRef>
          </c:xVal>
          <c:yVal>
            <c:numRef>
              <c:f>'Abaco_Efficienza_n2,5'!$H$5:$H$25</c:f>
              <c:numCache>
                <c:formatCode>General</c:formatCode>
                <c:ptCount val="21"/>
                <c:pt idx="0">
                  <c:v>0.64898781237242664</c:v>
                </c:pt>
                <c:pt idx="1">
                  <c:v>0.61829050209474978</c:v>
                </c:pt>
                <c:pt idx="2">
                  <c:v>0.58656390495664001</c:v>
                </c:pt>
                <c:pt idx="3">
                  <c:v>0.55486951013691943</c:v>
                </c:pt>
                <c:pt idx="4">
                  <c:v>0.52364528998106108</c:v>
                </c:pt>
                <c:pt idx="5">
                  <c:v>0.48866232597567449</c:v>
                </c:pt>
                <c:pt idx="6">
                  <c:v>0.46515964257305553</c:v>
                </c:pt>
                <c:pt idx="7">
                  <c:v>0.43673498456424048</c:v>
                </c:pt>
                <c:pt idx="8">
                  <c:v>0.41306625387890267</c:v>
                </c:pt>
                <c:pt idx="9">
                  <c:v>0.38025515269707399</c:v>
                </c:pt>
                <c:pt idx="10">
                  <c:v>0.35317793461916347</c:v>
                </c:pt>
                <c:pt idx="11">
                  <c:v>0.32352882685471751</c:v>
                </c:pt>
                <c:pt idx="12">
                  <c:v>0.29410621857326841</c:v>
                </c:pt>
                <c:pt idx="13">
                  <c:v>0.26728267844899889</c:v>
                </c:pt>
                <c:pt idx="14">
                  <c:v>0.24908781976101074</c:v>
                </c:pt>
                <c:pt idx="15">
                  <c:v>0.23318603141637867</c:v>
                </c:pt>
                <c:pt idx="16">
                  <c:v>0.21658560020883666</c:v>
                </c:pt>
                <c:pt idx="17">
                  <c:v>0.20915217522294649</c:v>
                </c:pt>
                <c:pt idx="18">
                  <c:v>0.20496391667415481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4BF-4469-87F6-385BDF02C4A9}"/>
            </c:ext>
          </c:extLst>
        </c:ser>
        <c:ser>
          <c:idx val="4"/>
          <c:order val="3"/>
          <c:tx>
            <c:v>d=2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'Abaco_Efficienza_n2,5'!$J$5:$J$22</c:f>
              <c:numCache>
                <c:formatCode>General</c:formatCode>
                <c:ptCount val="18"/>
                <c:pt idx="0">
                  <c:v>0.5</c:v>
                </c:pt>
                <c:pt idx="1">
                  <c:v>0.72085008699999997</c:v>
                </c:pt>
                <c:pt idx="2">
                  <c:v>0.93761868500000001</c:v>
                </c:pt>
                <c:pt idx="3">
                  <c:v>1.171051431</c:v>
                </c:pt>
                <c:pt idx="4">
                  <c:v>1.398944424</c:v>
                </c:pt>
                <c:pt idx="5">
                  <c:v>1.7213723379999999</c:v>
                </c:pt>
                <c:pt idx="6">
                  <c:v>2.0325411779999998</c:v>
                </c:pt>
                <c:pt idx="7">
                  <c:v>2.415861467</c:v>
                </c:pt>
                <c:pt idx="8">
                  <c:v>2.837915126</c:v>
                </c:pt>
                <c:pt idx="9">
                  <c:v>3.2709585030000001</c:v>
                </c:pt>
                <c:pt idx="10">
                  <c:v>3.6262657850000002</c:v>
                </c:pt>
                <c:pt idx="11">
                  <c:v>4.0091371489999998</c:v>
                </c:pt>
                <c:pt idx="12">
                  <c:v>4.4363714180000002</c:v>
                </c:pt>
                <c:pt idx="13">
                  <c:v>4.8357722509999999</c:v>
                </c:pt>
                <c:pt idx="14">
                  <c:v>5.2406679430000001</c:v>
                </c:pt>
                <c:pt idx="15">
                  <c:v>5.4957658760000001</c:v>
                </c:pt>
                <c:pt idx="16">
                  <c:v>5.7008713660000003</c:v>
                </c:pt>
                <c:pt idx="17">
                  <c:v>5.89</c:v>
                </c:pt>
              </c:numCache>
            </c:numRef>
          </c:xVal>
          <c:yVal>
            <c:numRef>
              <c:f>'Abaco_Efficienza_n2,5'!$K$5:$K$22</c:f>
              <c:numCache>
                <c:formatCode>General</c:formatCode>
                <c:ptCount val="18"/>
                <c:pt idx="0">
                  <c:v>0.48549555999999999</c:v>
                </c:pt>
                <c:pt idx="1">
                  <c:v>0.46223731643607391</c:v>
                </c:pt>
                <c:pt idx="2">
                  <c:v>0.44025124300904483</c:v>
                </c:pt>
                <c:pt idx="3">
                  <c:v>0.4175027811154442</c:v>
                </c:pt>
                <c:pt idx="4">
                  <c:v>0.3962169026991898</c:v>
                </c:pt>
                <c:pt idx="5">
                  <c:v>0.36764791247582507</c:v>
                </c:pt>
                <c:pt idx="6">
                  <c:v>0.34178218839844127</c:v>
                </c:pt>
                <c:pt idx="7">
                  <c:v>0.31220134418845596</c:v>
                </c:pt>
                <c:pt idx="8">
                  <c:v>0.28251680438504423</c:v>
                </c:pt>
                <c:pt idx="9">
                  <c:v>0.25516761675390298</c:v>
                </c:pt>
                <c:pt idx="10">
                  <c:v>0.23505330997633811</c:v>
                </c:pt>
                <c:pt idx="11">
                  <c:v>0.21569965359984483</c:v>
                </c:pt>
                <c:pt idx="12">
                  <c:v>0.19691513957201334</c:v>
                </c:pt>
                <c:pt idx="13">
                  <c:v>0.18200603490430173</c:v>
                </c:pt>
                <c:pt idx="14">
                  <c:v>0.1694767049516695</c:v>
                </c:pt>
                <c:pt idx="15">
                  <c:v>0.16290558135307598</c:v>
                </c:pt>
                <c:pt idx="16">
                  <c:v>0.15835759215878098</c:v>
                </c:pt>
                <c:pt idx="17">
                  <c:v>0.15474106375705998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4BF-4469-87F6-385BDF02C4A9}"/>
            </c:ext>
          </c:extLst>
        </c:ser>
        <c:ser>
          <c:idx val="2"/>
          <c:order val="4"/>
          <c:tx>
            <c:v>Prog.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'Abaco_Efficienza_n2,5'!$M$4:$M$7</c:f>
              <c:numCache>
                <c:formatCode>0.000</c:formatCode>
                <c:ptCount val="4"/>
                <c:pt idx="0">
                  <c:v>2.8284271247461903</c:v>
                </c:pt>
                <c:pt idx="1">
                  <c:v>2.8284271247461903</c:v>
                </c:pt>
                <c:pt idx="2">
                  <c:v>2.8284271247461903</c:v>
                </c:pt>
                <c:pt idx="3">
                  <c:v>2.8284271247461903</c:v>
                </c:pt>
              </c:numCache>
            </c:numRef>
          </c:xVal>
          <c:yVal>
            <c:numRef>
              <c:f>'Abaco_Efficienza_n2,5'!$N$4:$N$7</c:f>
              <c:numCache>
                <c:formatCode>0.00</c:formatCode>
                <c:ptCount val="4"/>
                <c:pt idx="0" formatCode="0.000">
                  <c:v>0.64918452669368176</c:v>
                </c:pt>
                <c:pt idx="1">
                  <c:v>0.56502372001094692</c:v>
                </c:pt>
                <c:pt idx="2" formatCode="0.000">
                  <c:v>0.37593982270042831</c:v>
                </c:pt>
                <c:pt idx="3">
                  <c:v>0.28315113907235595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4BF-4469-87F6-385BDF02C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8737359"/>
        <c:axId val="74179247"/>
      </c:scatterChart>
      <c:valAx>
        <c:axId val="548737359"/>
        <c:scaling>
          <c:orientation val="minMax"/>
          <c:max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000" b="1" i="0" u="none" strike="noStrike" kern="1200" spc="-1" baseline="0">
                    <a:solidFill>
                      <a:srgbClr val="000000"/>
                    </a:solidFill>
                    <a:latin typeface="Calibri"/>
                  </a:rPr>
                  <a:t>S/H0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4179247"/>
        <c:crosses val="autoZero"/>
        <c:crossBetween val="midCat"/>
      </c:valAx>
      <c:valAx>
        <c:axId val="74179247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000" b="1" i="0" u="none" strike="noStrike" kern="1200" spc="-1" baseline="0">
                    <a:solidFill>
                      <a:srgbClr val="000000"/>
                    </a:solidFill>
                    <a:latin typeface="Calibri"/>
                  </a:rPr>
                  <a:t>E [-]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487373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 sz="1400" b="1" i="0" u="none" strike="noStrike" kern="1200" spc="-1" baseline="0">
                <a:solidFill>
                  <a:srgbClr val="000000"/>
                </a:solidFill>
                <a:latin typeface="Calibri"/>
              </a:rPr>
              <a:t>Efficienza  n =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d=0.5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Abaco_Efficienza_n4!$A$5:$A$29</c:f>
              <c:numCache>
                <c:formatCode>0.00</c:formatCode>
                <c:ptCount val="25"/>
                <c:pt idx="0">
                  <c:v>0.61</c:v>
                </c:pt>
                <c:pt idx="1">
                  <c:v>0.82716787199999997</c:v>
                </c:pt>
                <c:pt idx="2">
                  <c:v>0.98206114</c:v>
                </c:pt>
                <c:pt idx="3">
                  <c:v>1.176123743</c:v>
                </c:pt>
                <c:pt idx="4">
                  <c:v>1.4039945410000001</c:v>
                </c:pt>
                <c:pt idx="5">
                  <c:v>1.65445171</c:v>
                </c:pt>
                <c:pt idx="6">
                  <c:v>1.882607959</c:v>
                </c:pt>
                <c:pt idx="7">
                  <c:v>2.1219146680000001</c:v>
                </c:pt>
                <c:pt idx="8">
                  <c:v>2.2950255570000002</c:v>
                </c:pt>
                <c:pt idx="9">
                  <c:v>2.4455753489999998</c:v>
                </c:pt>
                <c:pt idx="10">
                  <c:v>2.6229296070000001</c:v>
                </c:pt>
                <c:pt idx="11">
                  <c:v>2.8117998129999999</c:v>
                </c:pt>
                <c:pt idx="12">
                  <c:v>3.0506054950000001</c:v>
                </c:pt>
                <c:pt idx="13">
                  <c:v>3.2585863499999999</c:v>
                </c:pt>
                <c:pt idx="14">
                  <c:v>3.451080455</c:v>
                </c:pt>
                <c:pt idx="15">
                  <c:v>3.627988695</c:v>
                </c:pt>
                <c:pt idx="16">
                  <c:v>3.9779830450000002</c:v>
                </c:pt>
                <c:pt idx="17">
                  <c:v>4.2585843670000001</c:v>
                </c:pt>
                <c:pt idx="18">
                  <c:v>4.4430873100000001</c:v>
                </c:pt>
                <c:pt idx="19">
                  <c:v>4.6696336799999996</c:v>
                </c:pt>
                <c:pt idx="20">
                  <c:v>4.9345004640000001</c:v>
                </c:pt>
                <c:pt idx="21">
                  <c:v>5.157076032</c:v>
                </c:pt>
                <c:pt idx="22">
                  <c:v>5.4717296199999996</c:v>
                </c:pt>
                <c:pt idx="23">
                  <c:v>5.7860363039999996</c:v>
                </c:pt>
                <c:pt idx="24">
                  <c:v>5.9317728140000003</c:v>
                </c:pt>
              </c:numCache>
            </c:numRef>
          </c:xVal>
          <c:yVal>
            <c:numRef>
              <c:f>Abaco_Efficienza_n4!$B$5:$B$29</c:f>
              <c:numCache>
                <c:formatCode>General</c:formatCode>
                <c:ptCount val="25"/>
                <c:pt idx="0">
                  <c:v>0.99566647329450708</c:v>
                </c:pt>
                <c:pt idx="1">
                  <c:v>0.98187549933456253</c:v>
                </c:pt>
                <c:pt idx="2">
                  <c:v>0.96479320573471228</c:v>
                </c:pt>
                <c:pt idx="3">
                  <c:v>0.93712732218807782</c:v>
                </c:pt>
                <c:pt idx="4">
                  <c:v>0.89850751238494075</c:v>
                </c:pt>
                <c:pt idx="5">
                  <c:v>0.85173040914065368</c:v>
                </c:pt>
                <c:pt idx="6">
                  <c:v>0.80768488926568971</c:v>
                </c:pt>
                <c:pt idx="7">
                  <c:v>0.76198402790967079</c:v>
                </c:pt>
                <c:pt idx="8">
                  <c:v>0.73005113036426295</c:v>
                </c:pt>
                <c:pt idx="9">
                  <c:v>0.70338781564555619</c:v>
                </c:pt>
                <c:pt idx="10">
                  <c:v>0.67353182785763377</c:v>
                </c:pt>
                <c:pt idx="11">
                  <c:v>0.64374448924142091</c:v>
                </c:pt>
                <c:pt idx="12">
                  <c:v>0.60911555813870688</c:v>
                </c:pt>
                <c:pt idx="13">
                  <c:v>0.58161344358304423</c:v>
                </c:pt>
                <c:pt idx="14">
                  <c:v>0.55816686119621572</c:v>
                </c:pt>
                <c:pt idx="15">
                  <c:v>0.5381130093806169</c:v>
                </c:pt>
                <c:pt idx="16">
                  <c:v>0.50181779731313192</c:v>
                </c:pt>
                <c:pt idx="17">
                  <c:v>0.47507951199188514</c:v>
                </c:pt>
                <c:pt idx="18">
                  <c:v>0.45829072314479558</c:v>
                </c:pt>
                <c:pt idx="19">
                  <c:v>0.43835674357594889</c:v>
                </c:pt>
                <c:pt idx="20">
                  <c:v>0.416032019372228</c:v>
                </c:pt>
                <c:pt idx="21">
                  <c:v>0.39841234290809635</c:v>
                </c:pt>
                <c:pt idx="22">
                  <c:v>0.37658159315573569</c:v>
                </c:pt>
                <c:pt idx="23">
                  <c:v>0.36119460987435326</c:v>
                </c:pt>
                <c:pt idx="24">
                  <c:v>0.35749442477950255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67-466F-B9B8-40933EA21B42}"/>
            </c:ext>
          </c:extLst>
        </c:ser>
        <c:ser>
          <c:idx val="1"/>
          <c:order val="1"/>
          <c:tx>
            <c:v>d=1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Abaco_Efficienza_n4!$D$5:$D$28</c:f>
              <c:numCache>
                <c:formatCode>0.00</c:formatCode>
                <c:ptCount val="24"/>
                <c:pt idx="0">
                  <c:v>0.5</c:v>
                </c:pt>
                <c:pt idx="1">
                  <c:v>0.687504055</c:v>
                </c:pt>
                <c:pt idx="2">
                  <c:v>0.84623965599999995</c:v>
                </c:pt>
                <c:pt idx="3">
                  <c:v>1.011610898</c:v>
                </c:pt>
                <c:pt idx="4">
                  <c:v>1.2106192179999999</c:v>
                </c:pt>
                <c:pt idx="5">
                  <c:v>1.45650722</c:v>
                </c:pt>
                <c:pt idx="6">
                  <c:v>1.664477779</c:v>
                </c:pt>
                <c:pt idx="7">
                  <c:v>1.854265746</c:v>
                </c:pt>
                <c:pt idx="8">
                  <c:v>2.0687859099999999</c:v>
                </c:pt>
                <c:pt idx="9">
                  <c:v>2.2629402810000001</c:v>
                </c:pt>
                <c:pt idx="10">
                  <c:v>2.4725491370000001</c:v>
                </c:pt>
                <c:pt idx="11">
                  <c:v>2.7110271589999999</c:v>
                </c:pt>
                <c:pt idx="12">
                  <c:v>2.9583813839999999</c:v>
                </c:pt>
                <c:pt idx="13">
                  <c:v>3.1810894489999999</c:v>
                </c:pt>
                <c:pt idx="14">
                  <c:v>3.4771910859999999</c:v>
                </c:pt>
                <c:pt idx="15">
                  <c:v>3.8286184200000002</c:v>
                </c:pt>
                <c:pt idx="16">
                  <c:v>4.064397016</c:v>
                </c:pt>
                <c:pt idx="17">
                  <c:v>4.3666754279999997</c:v>
                </c:pt>
                <c:pt idx="18">
                  <c:v>4.6732055270000004</c:v>
                </c:pt>
                <c:pt idx="19">
                  <c:v>4.9818901479999997</c:v>
                </c:pt>
                <c:pt idx="20">
                  <c:v>5.3126362179999997</c:v>
                </c:pt>
                <c:pt idx="21">
                  <c:v>5.6054361659999996</c:v>
                </c:pt>
                <c:pt idx="22">
                  <c:v>5.8626452689999997</c:v>
                </c:pt>
                <c:pt idx="23">
                  <c:v>5.9712568560000001</c:v>
                </c:pt>
              </c:numCache>
            </c:numRef>
          </c:xVal>
          <c:yVal>
            <c:numRef>
              <c:f>Abaco_Efficienza_n4!$E$5:$E$28</c:f>
              <c:numCache>
                <c:formatCode>General</c:formatCode>
                <c:ptCount val="24"/>
                <c:pt idx="0">
                  <c:v>0.96886234999999998</c:v>
                </c:pt>
                <c:pt idx="1">
                  <c:v>0.92876091711726905</c:v>
                </c:pt>
                <c:pt idx="2">
                  <c:v>0.89586129301357609</c:v>
                </c:pt>
                <c:pt idx="3">
                  <c:v>0.86260125389656106</c:v>
                </c:pt>
                <c:pt idx="4">
                  <c:v>0.82393773774445112</c:v>
                </c:pt>
                <c:pt idx="5">
                  <c:v>0.77820070267698549</c:v>
                </c:pt>
                <c:pt idx="6">
                  <c:v>0.7412534219764606</c:v>
                </c:pt>
                <c:pt idx="7">
                  <c:v>0.70891091111291371</c:v>
                </c:pt>
                <c:pt idx="8">
                  <c:v>0.67391701608724097</c:v>
                </c:pt>
                <c:pt idx="9">
                  <c:v>0.64366129671818983</c:v>
                </c:pt>
                <c:pt idx="10">
                  <c:v>0.61249190925223573</c:v>
                </c:pt>
                <c:pt idx="11">
                  <c:v>0.57889624889667557</c:v>
                </c:pt>
                <c:pt idx="12">
                  <c:v>0.54612435525116176</c:v>
                </c:pt>
                <c:pt idx="13">
                  <c:v>0.518402537069661</c:v>
                </c:pt>
                <c:pt idx="14">
                  <c:v>0.48412869199151853</c:v>
                </c:pt>
                <c:pt idx="15">
                  <c:v>0.44721889282152649</c:v>
                </c:pt>
                <c:pt idx="16">
                  <c:v>0.42471139077424913</c:v>
                </c:pt>
                <c:pt idx="17">
                  <c:v>0.39846259849037313</c:v>
                </c:pt>
                <c:pt idx="18">
                  <c:v>0.37478850193136448</c:v>
                </c:pt>
                <c:pt idx="19">
                  <c:v>0.35389164068639145</c:v>
                </c:pt>
                <c:pt idx="20">
                  <c:v>0.33471958046532324</c:v>
                </c:pt>
                <c:pt idx="21">
                  <c:v>0.32047444523413338</c:v>
                </c:pt>
                <c:pt idx="22">
                  <c:v>0.31003683494155465</c:v>
                </c:pt>
                <c:pt idx="23">
                  <c:v>#N/A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067-466F-B9B8-40933EA21B42}"/>
            </c:ext>
          </c:extLst>
        </c:ser>
        <c:ser>
          <c:idx val="3"/>
          <c:order val="2"/>
          <c:tx>
            <c:v>d=1.5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Abaco_Efficienza_n4!$G$5:$G$26</c:f>
              <c:numCache>
                <c:formatCode>0.00</c:formatCode>
                <c:ptCount val="22"/>
                <c:pt idx="0">
                  <c:v>0.50406493799999996</c:v>
                </c:pt>
                <c:pt idx="1">
                  <c:v>0.64438851399999997</c:v>
                </c:pt>
                <c:pt idx="2">
                  <c:v>0.85141266000000004</c:v>
                </c:pt>
                <c:pt idx="3">
                  <c:v>1.0408277990000001</c:v>
                </c:pt>
                <c:pt idx="4">
                  <c:v>1.270314902</c:v>
                </c:pt>
                <c:pt idx="5">
                  <c:v>1.5265166489999999</c:v>
                </c:pt>
                <c:pt idx="6">
                  <c:v>1.796075718</c:v>
                </c:pt>
                <c:pt idx="7">
                  <c:v>1.9987047819999999</c:v>
                </c:pt>
                <c:pt idx="8">
                  <c:v>2.2391365730000001</c:v>
                </c:pt>
                <c:pt idx="9">
                  <c:v>2.4326886810000001</c:v>
                </c:pt>
                <c:pt idx="10">
                  <c:v>2.6861336429999998</c:v>
                </c:pt>
                <c:pt idx="11">
                  <c:v>2.923952044</c:v>
                </c:pt>
                <c:pt idx="12">
                  <c:v>3.2060940969999998</c:v>
                </c:pt>
                <c:pt idx="13">
                  <c:v>3.5371843169999999</c:v>
                </c:pt>
                <c:pt idx="14">
                  <c:v>3.9367281219999999</c:v>
                </c:pt>
                <c:pt idx="15">
                  <c:v>4.2896790359999999</c:v>
                </c:pt>
                <c:pt idx="16">
                  <c:v>4.5981629030000004</c:v>
                </c:pt>
                <c:pt idx="17">
                  <c:v>4.8909341719999997</c:v>
                </c:pt>
                <c:pt idx="18">
                  <c:v>5.1902550459999999</c:v>
                </c:pt>
                <c:pt idx="19">
                  <c:v>5.4982800459999996</c:v>
                </c:pt>
                <c:pt idx="20">
                  <c:v>5.806247688</c:v>
                </c:pt>
                <c:pt idx="21">
                  <c:v>5.9458000000000002</c:v>
                </c:pt>
              </c:numCache>
            </c:numRef>
          </c:xVal>
          <c:yVal>
            <c:numRef>
              <c:f>Abaco_Efficienza_n4!$H$5:$H$26</c:f>
              <c:numCache>
                <c:formatCode>General</c:formatCode>
                <c:ptCount val="22"/>
                <c:pt idx="0">
                  <c:v>0.64861533611564182</c:v>
                </c:pt>
                <c:pt idx="1">
                  <c:v>0.62834459774677964</c:v>
                </c:pt>
                <c:pt idx="2">
                  <c:v>0.59935763716385249</c:v>
                </c:pt>
                <c:pt idx="3">
                  <c:v>0.57378873690234866</c:v>
                </c:pt>
                <c:pt idx="4">
                  <c:v>0.54401902095138099</c:v>
                </c:pt>
                <c:pt idx="5">
                  <c:v>0.51233274365258163</c:v>
                </c:pt>
                <c:pt idx="6">
                  <c:v>0.48073915816498786</c:v>
                </c:pt>
                <c:pt idx="7">
                  <c:v>0.45815526391054734</c:v>
                </c:pt>
                <c:pt idx="8">
                  <c:v>0.4326415597715047</c:v>
                </c:pt>
                <c:pt idx="9">
                  <c:v>0.41310487315813815</c:v>
                </c:pt>
                <c:pt idx="10">
                  <c:v>0.38886042179588992</c:v>
                </c:pt>
                <c:pt idx="11">
                  <c:v>0.36747575415373579</c:v>
                </c:pt>
                <c:pt idx="12">
                  <c:v>0.34379880398415624</c:v>
                </c:pt>
                <c:pt idx="13">
                  <c:v>0.31832629236439292</c:v>
                </c:pt>
                <c:pt idx="14">
                  <c:v>0.29085781089208296</c:v>
                </c:pt>
                <c:pt idx="15">
                  <c:v>0.26951580924974788</c:v>
                </c:pt>
                <c:pt idx="16">
                  <c:v>0.25306901385132996</c:v>
                </c:pt>
                <c:pt idx="17">
                  <c:v>0.23933288588535989</c:v>
                </c:pt>
                <c:pt idx="18">
                  <c:v>0.22714610973714783</c:v>
                </c:pt>
                <c:pt idx="19">
                  <c:v>0.21653418010325476</c:v>
                </c:pt>
                <c:pt idx="20">
                  <c:v>0.20784898327125201</c:v>
                </c:pt>
                <c:pt idx="21">
                  <c:v>0.20453843914700798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067-466F-B9B8-40933EA21B42}"/>
            </c:ext>
          </c:extLst>
        </c:ser>
        <c:ser>
          <c:idx val="4"/>
          <c:order val="3"/>
          <c:tx>
            <c:v>d=2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Abaco_Efficienza_n4!$J$5:$J$26</c:f>
              <c:numCache>
                <c:formatCode>0.00</c:formatCode>
                <c:ptCount val="22"/>
                <c:pt idx="0">
                  <c:v>0.48638423200000003</c:v>
                </c:pt>
                <c:pt idx="1">
                  <c:v>0.64417342</c:v>
                </c:pt>
                <c:pt idx="2">
                  <c:v>0.79756752600000003</c:v>
                </c:pt>
                <c:pt idx="3">
                  <c:v>1.079967691</c:v>
                </c:pt>
                <c:pt idx="4">
                  <c:v>1.364637095</c:v>
                </c:pt>
                <c:pt idx="5">
                  <c:v>1.604868132</c:v>
                </c:pt>
                <c:pt idx="6">
                  <c:v>1.8449270929999999</c:v>
                </c:pt>
                <c:pt idx="7">
                  <c:v>2.1272698999999999</c:v>
                </c:pt>
                <c:pt idx="8">
                  <c:v>2.3449806209999999</c:v>
                </c:pt>
                <c:pt idx="9">
                  <c:v>2.5627200210000001</c:v>
                </c:pt>
                <c:pt idx="10">
                  <c:v>2.7914041080000001</c:v>
                </c:pt>
                <c:pt idx="11">
                  <c:v>3.0599880850000001</c:v>
                </c:pt>
                <c:pt idx="12">
                  <c:v>3.421757843</c:v>
                </c:pt>
                <c:pt idx="13">
                  <c:v>3.6947082230000001</c:v>
                </c:pt>
                <c:pt idx="14">
                  <c:v>4.00732906</c:v>
                </c:pt>
                <c:pt idx="15">
                  <c:v>4.3245457329999999</c:v>
                </c:pt>
                <c:pt idx="16">
                  <c:v>4.6083547620000003</c:v>
                </c:pt>
                <c:pt idx="17">
                  <c:v>4.9407964880000002</c:v>
                </c:pt>
                <c:pt idx="18">
                  <c:v>5.251033369</c:v>
                </c:pt>
                <c:pt idx="19">
                  <c:v>5.5988148640000004</c:v>
                </c:pt>
                <c:pt idx="20">
                  <c:v>5.8268966879999997</c:v>
                </c:pt>
                <c:pt idx="21">
                  <c:v>5.9685717690000004</c:v>
                </c:pt>
              </c:numCache>
            </c:numRef>
          </c:xVal>
          <c:yVal>
            <c:numRef>
              <c:f>Abaco_Efficienza_n4!$K$5:$K$26</c:f>
              <c:numCache>
                <c:formatCode>General</c:formatCode>
                <c:ptCount val="22"/>
                <c:pt idx="0">
                  <c:v>0.48646903505242445</c:v>
                </c:pt>
                <c:pt idx="1">
                  <c:v>0.4697844823961157</c:v>
                </c:pt>
                <c:pt idx="2">
                  <c:v>0.45396406630847214</c:v>
                </c:pt>
                <c:pt idx="3">
                  <c:v>0.42586935895074018</c:v>
                </c:pt>
                <c:pt idx="4">
                  <c:v>0.39890278419793956</c:v>
                </c:pt>
                <c:pt idx="5">
                  <c:v>0.37720493207921307</c:v>
                </c:pt>
                <c:pt idx="6">
                  <c:v>0.35649233767823452</c:v>
                </c:pt>
                <c:pt idx="7">
                  <c:v>0.33337364440504857</c:v>
                </c:pt>
                <c:pt idx="8">
                  <c:v>0.31646521010932988</c:v>
                </c:pt>
                <c:pt idx="9">
                  <c:v>0.30035514093369386</c:v>
                </c:pt>
                <c:pt idx="10">
                  <c:v>0.28429833630380269</c:v>
                </c:pt>
                <c:pt idx="11">
                  <c:v>0.26657049581645964</c:v>
                </c:pt>
                <c:pt idx="12">
                  <c:v>0.24462512461101921</c:v>
                </c:pt>
                <c:pt idx="13">
                  <c:v>0.22953864445402489</c:v>
                </c:pt>
                <c:pt idx="14">
                  <c:v>0.21381643902873004</c:v>
                </c:pt>
                <c:pt idx="15">
                  <c:v>0.19956505256268742</c:v>
                </c:pt>
                <c:pt idx="16">
                  <c:v>0.18826993657993357</c:v>
                </c:pt>
                <c:pt idx="17">
                  <c:v>0.17679014796507092</c:v>
                </c:pt>
                <c:pt idx="18">
                  <c:v>0.16778384796781332</c:v>
                </c:pt>
                <c:pt idx="19">
                  <c:v>0.15964993507716257</c:v>
                </c:pt>
                <c:pt idx="20">
                  <c:v>0.15544355299043849</c:v>
                </c:pt>
                <c:pt idx="21">
                  <c:v>0.15328117411848652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067-466F-B9B8-40933EA21B42}"/>
            </c:ext>
          </c:extLst>
        </c:ser>
        <c:ser>
          <c:idx val="2"/>
          <c:order val="4"/>
          <c:tx>
            <c:v>Prog.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Abaco_Efficienza_n4!$M$4:$M$7</c:f>
              <c:numCache>
                <c:formatCode>0.000</c:formatCode>
                <c:ptCount val="4"/>
                <c:pt idx="0">
                  <c:v>2.8284271247461903</c:v>
                </c:pt>
                <c:pt idx="1">
                  <c:v>2.8284271247461903</c:v>
                </c:pt>
                <c:pt idx="2">
                  <c:v>2.8284271247461903</c:v>
                </c:pt>
                <c:pt idx="3">
                  <c:v>2.8284271247461903</c:v>
                </c:pt>
              </c:numCache>
            </c:numRef>
          </c:xVal>
          <c:yVal>
            <c:numRef>
              <c:f>Abaco_Efficienza_n4!$N$4:$N$7</c:f>
              <c:numCache>
                <c:formatCode>0.00</c:formatCode>
                <c:ptCount val="4"/>
                <c:pt idx="0" formatCode="0.000">
                  <c:v>0.64122391789387723</c:v>
                </c:pt>
                <c:pt idx="1">
                  <c:v>0.56308025213927571</c:v>
                </c:pt>
                <c:pt idx="2" formatCode="0.000">
                  <c:v>0.37590754473629984</c:v>
                </c:pt>
                <c:pt idx="3">
                  <c:v>0.28178203807144114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67-466F-B9B8-40933EA21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8737359"/>
        <c:axId val="74179247"/>
      </c:scatterChart>
      <c:valAx>
        <c:axId val="548737359"/>
        <c:scaling>
          <c:orientation val="minMax"/>
          <c:max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000" b="1" i="0" u="none" strike="noStrike" kern="1200" spc="-1" baseline="0">
                    <a:solidFill>
                      <a:srgbClr val="000000"/>
                    </a:solidFill>
                    <a:latin typeface="Calibri"/>
                  </a:rPr>
                  <a:t>S/H0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4179247"/>
        <c:crosses val="autoZero"/>
        <c:crossBetween val="midCat"/>
      </c:valAx>
      <c:valAx>
        <c:axId val="74179247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000" b="1" i="0" u="none" strike="noStrike" kern="1200" spc="-1" baseline="0">
                    <a:solidFill>
                      <a:srgbClr val="000000"/>
                    </a:solidFill>
                    <a:latin typeface="Calibri"/>
                  </a:rPr>
                  <a:t>E [-]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487373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 sz="1400" b="1" i="0" u="none" strike="noStrike" kern="1200" spc="-1" baseline="0">
                <a:solidFill>
                  <a:srgbClr val="000000"/>
                </a:solidFill>
                <a:latin typeface="Calibri"/>
              </a:rPr>
              <a:t>n =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d=0.5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'Abaco_Tempi_T50-n1'!$A$5:$A$33</c:f>
              <c:numCache>
                <c:formatCode>General</c:formatCode>
                <c:ptCount val="29"/>
                <c:pt idx="0">
                  <c:v>0.50243723600000001</c:v>
                </c:pt>
                <c:pt idx="1">
                  <c:v>0.51179327600000002</c:v>
                </c:pt>
                <c:pt idx="2">
                  <c:v>0.53186298200000004</c:v>
                </c:pt>
                <c:pt idx="3">
                  <c:v>0.58397896599999999</c:v>
                </c:pt>
                <c:pt idx="4">
                  <c:v>0.64699805099999996</c:v>
                </c:pt>
                <c:pt idx="5">
                  <c:v>0.73680130099999996</c:v>
                </c:pt>
                <c:pt idx="6">
                  <c:v>0.91174556600000001</c:v>
                </c:pt>
                <c:pt idx="7">
                  <c:v>1.0499497470000001</c:v>
                </c:pt>
                <c:pt idx="8">
                  <c:v>1.2151275269999999</c:v>
                </c:pt>
                <c:pt idx="9">
                  <c:v>1.407089472</c:v>
                </c:pt>
                <c:pt idx="10">
                  <c:v>1.6045661120000001</c:v>
                </c:pt>
                <c:pt idx="11">
                  <c:v>1.8182079689999999</c:v>
                </c:pt>
                <c:pt idx="12">
                  <c:v>2.3850534890000001</c:v>
                </c:pt>
                <c:pt idx="13">
                  <c:v>2.7490655359999998</c:v>
                </c:pt>
                <c:pt idx="14">
                  <c:v>3.113235446</c:v>
                </c:pt>
                <c:pt idx="15">
                  <c:v>3.3864339170000002</c:v>
                </c:pt>
                <c:pt idx="16">
                  <c:v>3.7025501959999998</c:v>
                </c:pt>
                <c:pt idx="17">
                  <c:v>4.1043126540000001</c:v>
                </c:pt>
                <c:pt idx="18">
                  <c:v>4.4525383559999998</c:v>
                </c:pt>
                <c:pt idx="19">
                  <c:v>4.843555576</c:v>
                </c:pt>
                <c:pt idx="20">
                  <c:v>5.1703223749999996</c:v>
                </c:pt>
                <c:pt idx="21">
                  <c:v>5.5131280990000002</c:v>
                </c:pt>
                <c:pt idx="22">
                  <c:v>5.8449999999999998</c:v>
                </c:pt>
              </c:numCache>
            </c:numRef>
          </c:xVal>
          <c:yVal>
            <c:numRef>
              <c:f>'Abaco_Tempi_T50-n1'!$B$5:$B$33</c:f>
              <c:numCache>
                <c:formatCode>General</c:formatCode>
                <c:ptCount val="29"/>
                <c:pt idx="0">
                  <c:v>1.7445375989448208E-3</c:v>
                </c:pt>
                <c:pt idx="1">
                  <c:v>1.8882886571193274E-3</c:v>
                </c:pt>
                <c:pt idx="2">
                  <c:v>2.2219225192920663E-3</c:v>
                </c:pt>
                <c:pt idx="3">
                  <c:v>3.2465407224552766E-3</c:v>
                </c:pt>
                <c:pt idx="4">
                  <c:v>4.7585405324305748E-3</c:v>
                </c:pt>
                <c:pt idx="5">
                  <c:v>7.2536412170021219E-3</c:v>
                </c:pt>
                <c:pt idx="6">
                  <c:v>1.2171843193182355E-2</c:v>
                </c:pt>
                <c:pt idx="7">
                  <c:v>1.569705197560833E-2</c:v>
                </c:pt>
                <c:pt idx="8">
                  <c:v>2.025908990538643E-2</c:v>
                </c:pt>
                <c:pt idx="9">
                  <c:v>2.6063604825222905E-2</c:v>
                </c:pt>
                <c:pt idx="10">
                  <c:v>3.2265331130189472E-2</c:v>
                </c:pt>
                <c:pt idx="11">
                  <c:v>3.8783950993016417E-2</c:v>
                </c:pt>
                <c:pt idx="12">
                  <c:v>5.2104671486521523E-2</c:v>
                </c:pt>
                <c:pt idx="13">
                  <c:v>5.6479438155163306E-2</c:v>
                </c:pt>
                <c:pt idx="14">
                  <c:v>5.818517119680789E-2</c:v>
                </c:pt>
                <c:pt idx="15">
                  <c:v>5.8548088461529944E-2</c:v>
                </c:pt>
                <c:pt idx="16">
                  <c:v>5.8604317929106316E-2</c:v>
                </c:pt>
                <c:pt idx="17">
                  <c:v>5.8311685604461705E-2</c:v>
                </c:pt>
                <c:pt idx="18">
                  <c:v>5.788956539951591E-2</c:v>
                </c:pt>
                <c:pt idx="19">
                  <c:v>5.7417624556015373E-2</c:v>
                </c:pt>
                <c:pt idx="20">
                  <c:v>5.7163901504934236E-2</c:v>
                </c:pt>
                <c:pt idx="21">
                  <c:v>5.7168750314316778E-2</c:v>
                </c:pt>
                <c:pt idx="22">
                  <c:v>5.7563448341112523E-2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A3-4013-B5F6-284C5DE8D76E}"/>
            </c:ext>
          </c:extLst>
        </c:ser>
        <c:ser>
          <c:idx val="1"/>
          <c:order val="1"/>
          <c:tx>
            <c:v>d=1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'Abaco_Tempi_T50-n1'!$D$5:$D$29</c:f>
              <c:numCache>
                <c:formatCode>General</c:formatCode>
                <c:ptCount val="25"/>
                <c:pt idx="0">
                  <c:v>0.50801507800000001</c:v>
                </c:pt>
                <c:pt idx="1">
                  <c:v>0.51768684499999995</c:v>
                </c:pt>
                <c:pt idx="2">
                  <c:v>0.56431970499999995</c:v>
                </c:pt>
                <c:pt idx="3">
                  <c:v>0.62724407299999996</c:v>
                </c:pt>
                <c:pt idx="4">
                  <c:v>0.71169048899999998</c:v>
                </c:pt>
                <c:pt idx="5">
                  <c:v>0.80694529000000004</c:v>
                </c:pt>
                <c:pt idx="6">
                  <c:v>0.98214213699999997</c:v>
                </c:pt>
                <c:pt idx="7">
                  <c:v>1.2057083420000001</c:v>
                </c:pt>
                <c:pt idx="8">
                  <c:v>1.4456923450000001</c:v>
                </c:pt>
                <c:pt idx="9">
                  <c:v>1.6484942460000001</c:v>
                </c:pt>
                <c:pt idx="10">
                  <c:v>1.910284452</c:v>
                </c:pt>
                <c:pt idx="11">
                  <c:v>2.1294725780000001</c:v>
                </c:pt>
                <c:pt idx="12">
                  <c:v>2.3809279910000001</c:v>
                </c:pt>
                <c:pt idx="13">
                  <c:v>2.6110507919999999</c:v>
                </c:pt>
                <c:pt idx="14">
                  <c:v>2.9591186309999999</c:v>
                </c:pt>
                <c:pt idx="15">
                  <c:v>3.2376107890000001</c:v>
                </c:pt>
                <c:pt idx="16">
                  <c:v>3.612652229</c:v>
                </c:pt>
                <c:pt idx="17">
                  <c:v>3.960846359</c:v>
                </c:pt>
                <c:pt idx="18">
                  <c:v>4.2555037330000003</c:v>
                </c:pt>
                <c:pt idx="19">
                  <c:v>4.5500979629999998</c:v>
                </c:pt>
                <c:pt idx="20">
                  <c:v>4.828653267</c:v>
                </c:pt>
                <c:pt idx="21">
                  <c:v>5.0428634319999999</c:v>
                </c:pt>
                <c:pt idx="22">
                  <c:v>5.3107050710000001</c:v>
                </c:pt>
                <c:pt idx="23">
                  <c:v>5.6214645169999997</c:v>
                </c:pt>
                <c:pt idx="24">
                  <c:v>5.9161218919999996</c:v>
                </c:pt>
              </c:numCache>
            </c:numRef>
          </c:xVal>
          <c:yVal>
            <c:numRef>
              <c:f>'Abaco_Tempi_T50-n1'!$E$5:$E$29</c:f>
              <c:numCache>
                <c:formatCode>General</c:formatCode>
                <c:ptCount val="25"/>
                <c:pt idx="0">
                  <c:v>2.33037679932865E-3</c:v>
                </c:pt>
                <c:pt idx="1">
                  <c:v>2.6056221480398596E-3</c:v>
                </c:pt>
                <c:pt idx="2">
                  <c:v>4.1754631395730544E-3</c:v>
                </c:pt>
                <c:pt idx="3">
                  <c:v>6.7584218968357946E-3</c:v>
                </c:pt>
                <c:pt idx="4">
                  <c:v>1.0359307526078975E-2</c:v>
                </c:pt>
                <c:pt idx="5">
                  <c:v>1.3758254894933151E-2</c:v>
                </c:pt>
                <c:pt idx="6">
                  <c:v>1.9458733291608066E-2</c:v>
                </c:pt>
                <c:pt idx="7">
                  <c:v>2.8161438660117694E-2</c:v>
                </c:pt>
                <c:pt idx="8">
                  <c:v>3.8759546129510193E-2</c:v>
                </c:pt>
                <c:pt idx="9">
                  <c:v>4.8006238607635782E-2</c:v>
                </c:pt>
                <c:pt idx="10">
                  <c:v>5.920348229472075E-2</c:v>
                </c:pt>
                <c:pt idx="11">
                  <c:v>6.7131208546724636E-2</c:v>
                </c:pt>
                <c:pt idx="12">
                  <c:v>7.4012473341271021E-2</c:v>
                </c:pt>
                <c:pt idx="13">
                  <c:v>7.8126608089828894E-2</c:v>
                </c:pt>
                <c:pt idx="14">
                  <c:v>8.0988342262565433E-2</c:v>
                </c:pt>
                <c:pt idx="15">
                  <c:v>8.1412674235957147E-2</c:v>
                </c:pt>
                <c:pt idx="16">
                  <c:v>8.1237052906715956E-2</c:v>
                </c:pt>
                <c:pt idx="17">
                  <c:v>8.0912176048058768E-2</c:v>
                </c:pt>
                <c:pt idx="18">
                  <c:v>8.0582683924288884E-2</c:v>
                </c:pt>
                <c:pt idx="19">
                  <c:v>8.025675840756949E-2</c:v>
                </c:pt>
                <c:pt idx="20">
                  <c:v>7.9996617450096674E-2</c:v>
                </c:pt>
                <c:pt idx="21">
                  <c:v>7.9854900338397941E-2</c:v>
                </c:pt>
                <c:pt idx="22">
                  <c:v>7.9780313472090872E-2</c:v>
                </c:pt>
                <c:pt idx="23">
                  <c:v>7.9882416427785027E-2</c:v>
                </c:pt>
                <c:pt idx="24">
                  <c:v>8.0217657241966278E-2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9A3-4013-B5F6-284C5DE8D76E}"/>
            </c:ext>
          </c:extLst>
        </c:ser>
        <c:ser>
          <c:idx val="2"/>
          <c:order val="2"/>
          <c:tx>
            <c:v>Prog.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'Abaco_Tempi_T50-n1'!$G$4:$G$5</c:f>
              <c:numCache>
                <c:formatCode>0.000</c:formatCode>
                <c:ptCount val="2"/>
                <c:pt idx="0">
                  <c:v>2.8284271247461903</c:v>
                </c:pt>
                <c:pt idx="1">
                  <c:v>2.8284271247461903</c:v>
                </c:pt>
              </c:numCache>
            </c:numRef>
          </c:xVal>
          <c:yVal>
            <c:numRef>
              <c:f>'Abaco_Tempi_T50-n1'!$H$4:$H$5</c:f>
              <c:numCache>
                <c:formatCode>0.00</c:formatCode>
                <c:ptCount val="2"/>
                <c:pt idx="0" formatCode="0.000">
                  <c:v>5.7036767641874646E-2</c:v>
                </c:pt>
                <c:pt idx="1">
                  <c:v>8.0309867313937494E-2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9A3-4013-B5F6-284C5DE8D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8737359"/>
        <c:axId val="74179247"/>
      </c:scatterChart>
      <c:valAx>
        <c:axId val="548737359"/>
        <c:scaling>
          <c:orientation val="minMax"/>
          <c:max val="6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000" b="1" i="0" u="none" strike="noStrike" kern="1200" spc="-1" baseline="0">
                    <a:solidFill>
                      <a:srgbClr val="000000"/>
                    </a:solidFill>
                    <a:latin typeface="Calibri"/>
                  </a:rPr>
                  <a:t>S/H0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4179247"/>
        <c:crossesAt val="1.0000000000000002E-3"/>
        <c:crossBetween val="midCat"/>
      </c:valAx>
      <c:valAx>
        <c:axId val="74179247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000" b="1" i="0" u="none" strike="noStrike" kern="1200" spc="-1" baseline="0">
                    <a:solidFill>
                      <a:srgbClr val="000000"/>
                    </a:solidFill>
                    <a:latin typeface="Calibri"/>
                  </a:rPr>
                  <a:t>T50  [-]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48737359"/>
        <c:crossesAt val="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 sz="1400" b="1" i="0" u="none" strike="noStrike" kern="1200" spc="-1" baseline="0">
                <a:solidFill>
                  <a:srgbClr val="000000"/>
                </a:solidFill>
                <a:latin typeface="Calibri"/>
              </a:rPr>
              <a:t>n =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d=0.5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'Abaco_Tempi_T90-n1'!$A$5:$A$33</c:f>
              <c:numCache>
                <c:formatCode>General</c:formatCode>
                <c:ptCount val="29"/>
                <c:pt idx="0">
                  <c:v>0.50412111299999995</c:v>
                </c:pt>
                <c:pt idx="1">
                  <c:v>0.52957922400000002</c:v>
                </c:pt>
                <c:pt idx="2">
                  <c:v>0.613994068</c:v>
                </c:pt>
                <c:pt idx="3">
                  <c:v>0.70382889000000004</c:v>
                </c:pt>
                <c:pt idx="4">
                  <c:v>0.79917840799999995</c:v>
                </c:pt>
                <c:pt idx="5">
                  <c:v>0.91595525799999999</c:v>
                </c:pt>
                <c:pt idx="6">
                  <c:v>1.0648415309999999</c:v>
                </c:pt>
                <c:pt idx="7">
                  <c:v>1.240701405</c:v>
                </c:pt>
                <c:pt idx="8">
                  <c:v>1.379379176</c:v>
                </c:pt>
                <c:pt idx="9">
                  <c:v>1.5608484629999999</c:v>
                </c:pt>
                <c:pt idx="10">
                  <c:v>1.790529246</c:v>
                </c:pt>
                <c:pt idx="11">
                  <c:v>2.0096226540000002</c:v>
                </c:pt>
                <c:pt idx="12">
                  <c:v>2.239556018</c:v>
                </c:pt>
                <c:pt idx="13">
                  <c:v>2.491011431</c:v>
                </c:pt>
                <c:pt idx="14">
                  <c:v>2.7104837110000002</c:v>
                </c:pt>
                <c:pt idx="15">
                  <c:v>2.9567085820000001</c:v>
                </c:pt>
                <c:pt idx="16">
                  <c:v>3.1923145060000002</c:v>
                </c:pt>
                <c:pt idx="17">
                  <c:v>3.4333404079999998</c:v>
                </c:pt>
                <c:pt idx="18">
                  <c:v>3.6475505730000002</c:v>
                </c:pt>
                <c:pt idx="19">
                  <c:v>3.8564670510000001</c:v>
                </c:pt>
                <c:pt idx="20">
                  <c:v>4.1296339499999997</c:v>
                </c:pt>
                <c:pt idx="21">
                  <c:v>4.4295850120000004</c:v>
                </c:pt>
                <c:pt idx="22">
                  <c:v>4.7295360740000003</c:v>
                </c:pt>
                <c:pt idx="23">
                  <c:v>4.9812756419999999</c:v>
                </c:pt>
                <c:pt idx="24">
                  <c:v>5.3187561060000004</c:v>
                </c:pt>
                <c:pt idx="25">
                  <c:v>5.5759472240000001</c:v>
                </c:pt>
                <c:pt idx="26">
                  <c:v>5.91</c:v>
                </c:pt>
              </c:numCache>
            </c:numRef>
          </c:xVal>
          <c:yVal>
            <c:numRef>
              <c:f>'Abaco_Tempi_T90-n1'!$B$5:$B$33</c:f>
              <c:numCache>
                <c:formatCode>General</c:formatCode>
                <c:ptCount val="29"/>
                <c:pt idx="0">
                  <c:v>2.1315149001949151E-2</c:v>
                </c:pt>
                <c:pt idx="1">
                  <c:v>2.415577092308686E-2</c:v>
                </c:pt>
                <c:pt idx="2">
                  <c:v>3.5450382297405263E-2</c:v>
                </c:pt>
                <c:pt idx="3">
                  <c:v>5.0736925443393852E-2</c:v>
                </c:pt>
                <c:pt idx="4">
                  <c:v>7.0500086657504943E-2</c:v>
                </c:pt>
                <c:pt idx="5">
                  <c:v>9.8815097991484413E-2</c:v>
                </c:pt>
                <c:pt idx="6">
                  <c:v>0.13880740675122266</c:v>
                </c:pt>
                <c:pt idx="7">
                  <c:v>0.1863354916019091</c:v>
                </c:pt>
                <c:pt idx="8">
                  <c:v>0.22079829197131762</c:v>
                </c:pt>
                <c:pt idx="9">
                  <c:v>0.26070978598946309</c:v>
                </c:pt>
                <c:pt idx="10">
                  <c:v>0.30770424479865582</c:v>
                </c:pt>
                <c:pt idx="11">
                  <c:v>0.35180223300800623</c:v>
                </c:pt>
                <c:pt idx="12">
                  <c:v>0.39571190594675315</c:v>
                </c:pt>
                <c:pt idx="13">
                  <c:v>0.4391068607486705</c:v>
                </c:pt>
                <c:pt idx="14">
                  <c:v>0.47180740099318913</c:v>
                </c:pt>
                <c:pt idx="15">
                  <c:v>0.50186790201865372</c:v>
                </c:pt>
                <c:pt idx="16">
                  <c:v>0.52373820325414289</c:v>
                </c:pt>
                <c:pt idx="17">
                  <c:v>0.5392937992438922</c:v>
                </c:pt>
                <c:pt idx="18">
                  <c:v>0.5478072452045426</c:v>
                </c:pt>
                <c:pt idx="19">
                  <c:v>0.55193330152151998</c:v>
                </c:pt>
                <c:pt idx="20">
                  <c:v>0.55234551353827832</c:v>
                </c:pt>
                <c:pt idx="21">
                  <c:v>0.5483125955821665</c:v>
                </c:pt>
                <c:pt idx="22">
                  <c:v>0.54201576557825293</c:v>
                </c:pt>
                <c:pt idx="23">
                  <c:v>0.53677802151949927</c:v>
                </c:pt>
                <c:pt idx="24">
                  <c:v>0.53239735775268771</c:v>
                </c:pt>
                <c:pt idx="25">
                  <c:v>0.53293719126834338</c:v>
                </c:pt>
                <c:pt idx="26">
                  <c:v>0.54138000643902606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31-4A7B-9658-4B5175F450FA}"/>
            </c:ext>
          </c:extLst>
        </c:ser>
        <c:ser>
          <c:idx val="1"/>
          <c:order val="1"/>
          <c:tx>
            <c:v>d=1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'Abaco_Tempi_T90-n1'!$D$5:$D$29</c:f>
              <c:numCache>
                <c:formatCode>General</c:formatCode>
                <c:ptCount val="25"/>
                <c:pt idx="0">
                  <c:v>0.50947794599999996</c:v>
                </c:pt>
                <c:pt idx="1">
                  <c:v>0.545776013</c:v>
                </c:pt>
                <c:pt idx="2">
                  <c:v>0.61957190900000003</c:v>
                </c:pt>
                <c:pt idx="3">
                  <c:v>0.68823198200000002</c:v>
                </c:pt>
                <c:pt idx="4">
                  <c:v>0.78354992800000001</c:v>
                </c:pt>
                <c:pt idx="5">
                  <c:v>0.88447728800000003</c:v>
                </c:pt>
                <c:pt idx="6">
                  <c:v>0.98543622099999995</c:v>
                </c:pt>
                <c:pt idx="7">
                  <c:v>1.1558129699999999</c:v>
                </c:pt>
                <c:pt idx="8">
                  <c:v>1.363719122</c:v>
                </c:pt>
                <c:pt idx="9">
                  <c:v>1.582528376</c:v>
                </c:pt>
                <c:pt idx="10">
                  <c:v>1.801495493</c:v>
                </c:pt>
                <c:pt idx="11">
                  <c:v>2.0419530859999999</c:v>
                </c:pt>
                <c:pt idx="12">
                  <c:v>2.3361368709999999</c:v>
                </c:pt>
                <c:pt idx="13">
                  <c:v>2.6946657940000001</c:v>
                </c:pt>
                <c:pt idx="14">
                  <c:v>2.9462790710000002</c:v>
                </c:pt>
                <c:pt idx="15">
                  <c:v>3.321099501</c:v>
                </c:pt>
                <c:pt idx="16">
                  <c:v>3.6103368979999999</c:v>
                </c:pt>
                <c:pt idx="17">
                  <c:v>3.8192533759999998</c:v>
                </c:pt>
                <c:pt idx="18">
                  <c:v>4.1567022680000001</c:v>
                </c:pt>
                <c:pt idx="19">
                  <c:v>4.4084734079999999</c:v>
                </c:pt>
                <c:pt idx="20">
                  <c:v>4.6869971389999998</c:v>
                </c:pt>
                <c:pt idx="21">
                  <c:v>4.9387367070000003</c:v>
                </c:pt>
                <c:pt idx="22">
                  <c:v>5.1422647789999996</c:v>
                </c:pt>
                <c:pt idx="23">
                  <c:v>5.4744199829999998</c:v>
                </c:pt>
                <c:pt idx="24">
                  <c:v>5.7744341910000001</c:v>
                </c:pt>
              </c:numCache>
            </c:numRef>
          </c:xVal>
          <c:yVal>
            <c:numRef>
              <c:f>'Abaco_Tempi_T90-n1'!$E$5:$E$29</c:f>
              <c:numCache>
                <c:formatCode>General</c:formatCode>
                <c:ptCount val="25"/>
                <c:pt idx="0">
                  <c:v>2.2288049136316997E-2</c:v>
                </c:pt>
                <c:pt idx="1">
                  <c:v>2.706625972222966E-2</c:v>
                </c:pt>
                <c:pt idx="2">
                  <c:v>3.8750543756433296E-2</c:v>
                </c:pt>
                <c:pt idx="3">
                  <c:v>5.1961266170191346E-2</c:v>
                </c:pt>
                <c:pt idx="4">
                  <c:v>7.3630472758060408E-2</c:v>
                </c:pt>
                <c:pt idx="5">
                  <c:v>9.9716767830188999E-2</c:v>
                </c:pt>
                <c:pt idx="6">
                  <c:v>0.12747152694522645</c:v>
                </c:pt>
                <c:pt idx="7">
                  <c:v>0.1740424430019672</c:v>
                </c:pt>
                <c:pt idx="8">
                  <c:v>0.22716519168383434</c:v>
                </c:pt>
                <c:pt idx="9">
                  <c:v>0.28339852259238152</c:v>
                </c:pt>
                <c:pt idx="10">
                  <c:v>0.33963547536073779</c:v>
                </c:pt>
                <c:pt idx="11">
                  <c:v>0.39752208268206068</c:v>
                </c:pt>
                <c:pt idx="12">
                  <c:v>0.45798544754597897</c:v>
                </c:pt>
                <c:pt idx="13">
                  <c:v>0.51167270306086066</c:v>
                </c:pt>
                <c:pt idx="14">
                  <c:v>0.53612362594176088</c:v>
                </c:pt>
                <c:pt idx="15">
                  <c:v>0.5566428857022313</c:v>
                </c:pt>
                <c:pt idx="16">
                  <c:v>0.56488219014867402</c:v>
                </c:pt>
                <c:pt idx="17">
                  <c:v>0.56977819216090375</c:v>
                </c:pt>
                <c:pt idx="18">
                  <c:v>0.57711768984103151</c:v>
                </c:pt>
                <c:pt idx="19">
                  <c:v>0.58174177844263286</c:v>
                </c:pt>
                <c:pt idx="20">
                  <c:v>0.58556822398338582</c:v>
                </c:pt>
                <c:pt idx="21">
                  <c:v>0.58749981916318905</c:v>
                </c:pt>
                <c:pt idx="22">
                  <c:v>0.58776924708089962</c:v>
                </c:pt>
                <c:pt idx="23">
                  <c:v>0.58527034637221975</c:v>
                </c:pt>
                <c:pt idx="24">
                  <c:v>0.5794087122568734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31-4A7B-9658-4B5175F450FA}"/>
            </c:ext>
          </c:extLst>
        </c:ser>
        <c:ser>
          <c:idx val="2"/>
          <c:order val="2"/>
          <c:tx>
            <c:v>Prog.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'Abaco_Tempi_T90-n1'!$G$4:$G$5</c:f>
              <c:numCache>
                <c:formatCode>0.00</c:formatCode>
                <c:ptCount val="2"/>
                <c:pt idx="0" formatCode="0.000">
                  <c:v>2.8284271247461903</c:v>
                </c:pt>
                <c:pt idx="1">
                  <c:v>2.8284271247461903</c:v>
                </c:pt>
              </c:numCache>
            </c:numRef>
          </c:xVal>
          <c:yVal>
            <c:numRef>
              <c:f>'Abaco_Tempi_T90-n1'!$H$4:$H$5</c:f>
              <c:numCache>
                <c:formatCode>0.00</c:formatCode>
                <c:ptCount val="2"/>
                <c:pt idx="0" formatCode="0.000">
                  <c:v>0.48711498953969745</c:v>
                </c:pt>
                <c:pt idx="1">
                  <c:v>0.52593193263720761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31-4A7B-9658-4B5175F45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8737359"/>
        <c:axId val="74179247"/>
      </c:scatterChart>
      <c:valAx>
        <c:axId val="548737359"/>
        <c:scaling>
          <c:orientation val="minMax"/>
          <c:max val="6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000" b="1" i="0" u="none" strike="noStrike" kern="1200" spc="-1" baseline="0">
                    <a:solidFill>
                      <a:srgbClr val="000000"/>
                    </a:solidFill>
                    <a:latin typeface="Calibri"/>
                  </a:rPr>
                  <a:t>S/H0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4179247"/>
        <c:crossesAt val="1.0000000000000002E-3"/>
        <c:crossBetween val="midCat"/>
      </c:valAx>
      <c:valAx>
        <c:axId val="74179247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000" b="1" i="0" u="none" strike="noStrike" kern="1200" spc="-1" baseline="0">
                    <a:solidFill>
                      <a:srgbClr val="000000"/>
                    </a:solidFill>
                    <a:latin typeface="Calibri"/>
                  </a:rPr>
                  <a:t>T90 [-]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48737359"/>
        <c:crossesAt val="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 sz="1400" b="1" i="0" u="none" strike="noStrike" kern="1200" spc="-1" baseline="0">
                <a:solidFill>
                  <a:srgbClr val="000000"/>
                </a:solidFill>
                <a:latin typeface="Calibri"/>
              </a:rPr>
              <a:t>n = 2.5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d=0.5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'Abaco_Tempi_T50-n2,5'!$A$5:$A$33</c:f>
              <c:numCache>
                <c:formatCode>General</c:formatCode>
                <c:ptCount val="29"/>
                <c:pt idx="0">
                  <c:v>0.50428234999999999</c:v>
                </c:pt>
                <c:pt idx="1">
                  <c:v>0.56837503</c:v>
                </c:pt>
                <c:pt idx="2">
                  <c:v>0.64333463999999996</c:v>
                </c:pt>
                <c:pt idx="3">
                  <c:v>0.72380690999999997</c:v>
                </c:pt>
                <c:pt idx="4">
                  <c:v>0.82607640000000004</c:v>
                </c:pt>
                <c:pt idx="5">
                  <c:v>0.93376349999999997</c:v>
                </c:pt>
                <c:pt idx="6">
                  <c:v>1.0469632799999999</c:v>
                </c:pt>
                <c:pt idx="7">
                  <c:v>1.1548088000000001</c:v>
                </c:pt>
                <c:pt idx="8">
                  <c:v>1.2844515299999999</c:v>
                </c:pt>
                <c:pt idx="9">
                  <c:v>1.4249295099999999</c:v>
                </c:pt>
                <c:pt idx="10">
                  <c:v>1.56017995</c:v>
                </c:pt>
                <c:pt idx="11">
                  <c:v>1.7389297800000001</c:v>
                </c:pt>
                <c:pt idx="12">
                  <c:v>1.91238872</c:v>
                </c:pt>
                <c:pt idx="13">
                  <c:v>2.1241828699999998</c:v>
                </c:pt>
                <c:pt idx="14">
                  <c:v>2.3251734599999998</c:v>
                </c:pt>
                <c:pt idx="15">
                  <c:v>2.70583266</c:v>
                </c:pt>
                <c:pt idx="16">
                  <c:v>2.9452851899999999</c:v>
                </c:pt>
                <c:pt idx="17">
                  <c:v>3.1738708</c:v>
                </c:pt>
                <c:pt idx="18">
                  <c:v>3.4080007600000002</c:v>
                </c:pt>
                <c:pt idx="19">
                  <c:v>3.6857251500000001</c:v>
                </c:pt>
                <c:pt idx="20">
                  <c:v>4.0070122799999996</c:v>
                </c:pt>
                <c:pt idx="21">
                  <c:v>4.3882734399999999</c:v>
                </c:pt>
                <c:pt idx="22">
                  <c:v>4.6060871700000003</c:v>
                </c:pt>
                <c:pt idx="23">
                  <c:v>4.8566600800000002</c:v>
                </c:pt>
                <c:pt idx="24">
                  <c:v>5.0908850899999996</c:v>
                </c:pt>
                <c:pt idx="25">
                  <c:v>5.4776589099999997</c:v>
                </c:pt>
                <c:pt idx="26">
                  <c:v>5.8259999999999996</c:v>
                </c:pt>
              </c:numCache>
            </c:numRef>
          </c:xVal>
          <c:yVal>
            <c:numRef>
              <c:f>'Abaco_Tempi_T50-n2,5'!$B$5:$B$33</c:f>
              <c:numCache>
                <c:formatCode>General</c:formatCode>
                <c:ptCount val="29"/>
                <c:pt idx="0">
                  <c:v>1.8184483237824788E-3</c:v>
                </c:pt>
                <c:pt idx="1">
                  <c:v>3.1371754772789788E-3</c:v>
                </c:pt>
                <c:pt idx="2">
                  <c:v>5.3604386955084004E-3</c:v>
                </c:pt>
                <c:pt idx="3">
                  <c:v>8.5526141089975714E-3</c:v>
                </c:pt>
                <c:pt idx="4">
                  <c:v>1.3521166657722013E-2</c:v>
                </c:pt>
                <c:pt idx="5">
                  <c:v>1.9243616797151739E-2</c:v>
                </c:pt>
                <c:pt idx="6">
                  <c:v>2.5228368329651783E-2</c:v>
                </c:pt>
                <c:pt idx="7">
                  <c:v>3.0937929037246424E-2</c:v>
                </c:pt>
                <c:pt idx="8">
                  <c:v>3.8492822441080349E-2</c:v>
                </c:pt>
                <c:pt idx="9">
                  <c:v>4.7598752346803615E-2</c:v>
                </c:pt>
                <c:pt idx="10">
                  <c:v>5.7100244706484372E-2</c:v>
                </c:pt>
                <c:pt idx="11">
                  <c:v>7.0402062874967364E-2</c:v>
                </c:pt>
                <c:pt idx="12">
                  <c:v>8.3649889869551075E-2</c:v>
                </c:pt>
                <c:pt idx="13">
                  <c:v>9.9562748910352633E-2</c:v>
                </c:pt>
                <c:pt idx="14">
                  <c:v>0.11376052578436233</c:v>
                </c:pt>
                <c:pt idx="15">
                  <c:v>0.13692704322985386</c:v>
                </c:pt>
                <c:pt idx="16">
                  <c:v>0.14895374089625554</c:v>
                </c:pt>
                <c:pt idx="17">
                  <c:v>0.15918034487329208</c:v>
                </c:pt>
                <c:pt idx="18">
                  <c:v>0.16901169738260532</c:v>
                </c:pt>
                <c:pt idx="19">
                  <c:v>0.17981852133661558</c:v>
                </c:pt>
                <c:pt idx="20">
                  <c:v>0.19094631605335052</c:v>
                </c:pt>
                <c:pt idx="21">
                  <c:v>0.20197077632390126</c:v>
                </c:pt>
                <c:pt idx="22">
                  <c:v>0.20712622769649233</c:v>
                </c:pt>
                <c:pt idx="23">
                  <c:v>0.21199693956689561</c:v>
                </c:pt>
                <c:pt idx="24">
                  <c:v>0.2155231206048511</c:v>
                </c:pt>
                <c:pt idx="25">
                  <c:v>0.21923064985144514</c:v>
                </c:pt>
                <c:pt idx="26">
                  <c:v>0.22045007816511186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CCE-41CA-B52B-DBF2D0E9D64A}"/>
            </c:ext>
          </c:extLst>
        </c:ser>
        <c:ser>
          <c:idx val="1"/>
          <c:order val="1"/>
          <c:tx>
            <c:v>d=1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'Abaco_Tempi_T50-n2,5'!$D$5:$D$30</c:f>
              <c:numCache>
                <c:formatCode>General</c:formatCode>
                <c:ptCount val="26"/>
                <c:pt idx="0">
                  <c:v>0.50082901000000002</c:v>
                </c:pt>
                <c:pt idx="1">
                  <c:v>0.52696666000000003</c:v>
                </c:pt>
                <c:pt idx="2">
                  <c:v>0.56352767999999998</c:v>
                </c:pt>
                <c:pt idx="3">
                  <c:v>0.63294293999999995</c:v>
                </c:pt>
                <c:pt idx="4">
                  <c:v>0.71867442999999998</c:v>
                </c:pt>
                <c:pt idx="5">
                  <c:v>0.8371651</c:v>
                </c:pt>
                <c:pt idx="6">
                  <c:v>0.99395929999999999</c:v>
                </c:pt>
                <c:pt idx="7">
                  <c:v>1.1562344899999999</c:v>
                </c:pt>
                <c:pt idx="8">
                  <c:v>1.3405603500000001</c:v>
                </c:pt>
                <c:pt idx="9">
                  <c:v>1.57389826</c:v>
                </c:pt>
                <c:pt idx="10">
                  <c:v>1.7965593399999999</c:v>
                </c:pt>
                <c:pt idx="11">
                  <c:v>2.0247964399999998</c:v>
                </c:pt>
                <c:pt idx="12">
                  <c:v>2.2641222499999998</c:v>
                </c:pt>
                <c:pt idx="13">
                  <c:v>2.5415614999999998</c:v>
                </c:pt>
                <c:pt idx="14">
                  <c:v>2.8083239199999999</c:v>
                </c:pt>
                <c:pt idx="15">
                  <c:v>3.06425109</c:v>
                </c:pt>
                <c:pt idx="16">
                  <c:v>3.3256592500000002</c:v>
                </c:pt>
                <c:pt idx="17">
                  <c:v>3.5707511799999998</c:v>
                </c:pt>
                <c:pt idx="18">
                  <c:v>3.8758488099999999</c:v>
                </c:pt>
                <c:pt idx="19">
                  <c:v>4.1318393499999999</c:v>
                </c:pt>
                <c:pt idx="20">
                  <c:v>4.6329851800000004</c:v>
                </c:pt>
                <c:pt idx="21">
                  <c:v>4.9108046200000004</c:v>
                </c:pt>
                <c:pt idx="22">
                  <c:v>5.1668585199999999</c:v>
                </c:pt>
                <c:pt idx="23">
                  <c:v>5.4174314399999997</c:v>
                </c:pt>
                <c:pt idx="24">
                  <c:v>5.6953459200000003</c:v>
                </c:pt>
                <c:pt idx="25">
                  <c:v>5.9513999999999996</c:v>
                </c:pt>
              </c:numCache>
            </c:numRef>
          </c:xVal>
          <c:yVal>
            <c:numRef>
              <c:f>'Abaco_Tempi_T50-n2,5'!$E$5:$E$30</c:f>
              <c:numCache>
                <c:formatCode>General</c:formatCode>
                <c:ptCount val="26"/>
                <c:pt idx="0">
                  <c:v>2.0111841317347139E-3</c:v>
                </c:pt>
                <c:pt idx="1">
                  <c:v>2.5183568327581951E-3</c:v>
                </c:pt>
                <c:pt idx="2">
                  <c:v>3.3892504883479384E-3</c:v>
                </c:pt>
                <c:pt idx="3">
                  <c:v>5.6453971574535545E-3</c:v>
                </c:pt>
                <c:pt idx="4">
                  <c:v>9.6896035293008581E-3</c:v>
                </c:pt>
                <c:pt idx="5">
                  <c:v>1.7679591519964725E-2</c:v>
                </c:pt>
                <c:pt idx="6">
                  <c:v>3.1571472475464248E-2</c:v>
                </c:pt>
                <c:pt idx="7">
                  <c:v>4.7285859542569864E-2</c:v>
                </c:pt>
                <c:pt idx="8">
                  <c:v>6.4214932081490025E-2</c:v>
                </c:pt>
                <c:pt idx="9">
                  <c:v>8.6373151706837473E-2</c:v>
                </c:pt>
                <c:pt idx="10">
                  <c:v>0.10992223564199127</c:v>
                </c:pt>
                <c:pt idx="11">
                  <c:v>0.13550580523550587</c:v>
                </c:pt>
                <c:pt idx="12">
                  <c:v>0.16263989588633665</c:v>
                </c:pt>
                <c:pt idx="13">
                  <c:v>0.19283731513564997</c:v>
                </c:pt>
                <c:pt idx="14">
                  <c:v>0.2192384542166157</c:v>
                </c:pt>
                <c:pt idx="15">
                  <c:v>0.24143227175310641</c:v>
                </c:pt>
                <c:pt idx="16">
                  <c:v>0.26087683773198422</c:v>
                </c:pt>
                <c:pt idx="17">
                  <c:v>0.2766234007207532</c:v>
                </c:pt>
                <c:pt idx="18">
                  <c:v>0.29388432503565354</c:v>
                </c:pt>
                <c:pt idx="19">
                  <c:v>0.30649026257669432</c:v>
                </c:pt>
                <c:pt idx="20">
                  <c:v>0.32609416042692274</c:v>
                </c:pt>
                <c:pt idx="21">
                  <c:v>0.33418178367223439</c:v>
                </c:pt>
                <c:pt idx="22">
                  <c:v>0.34004513772502776</c:v>
                </c:pt>
                <c:pt idx="23">
                  <c:v>0.34447506463488431</c:v>
                </c:pt>
                <c:pt idx="24">
                  <c:v>0.34810857412932195</c:v>
                </c:pt>
                <c:pt idx="25">
                  <c:v>0.35050727621196731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CCE-41CA-B52B-DBF2D0E9D64A}"/>
            </c:ext>
          </c:extLst>
        </c:ser>
        <c:ser>
          <c:idx val="3"/>
          <c:order val="2"/>
          <c:tx>
            <c:v>d=1.5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'Abaco_Tempi_T50-n2,5'!$G$5:$G$22</c:f>
              <c:numCache>
                <c:formatCode>General</c:formatCode>
                <c:ptCount val="18"/>
                <c:pt idx="0">
                  <c:v>0.52070000000000005</c:v>
                </c:pt>
                <c:pt idx="1">
                  <c:v>0.78736099999999998</c:v>
                </c:pt>
                <c:pt idx="2">
                  <c:v>1.0159149199999999</c:v>
                </c:pt>
                <c:pt idx="3">
                  <c:v>1.3207274200000001</c:v>
                </c:pt>
                <c:pt idx="4">
                  <c:v>1.6092236900000001</c:v>
                </c:pt>
                <c:pt idx="5">
                  <c:v>1.91951717</c:v>
                </c:pt>
                <c:pt idx="6">
                  <c:v>2.2625698299999999</c:v>
                </c:pt>
                <c:pt idx="7">
                  <c:v>2.6111034800000001</c:v>
                </c:pt>
                <c:pt idx="8">
                  <c:v>2.9977822600000001</c:v>
                </c:pt>
                <c:pt idx="9">
                  <c:v>3.3354806699999999</c:v>
                </c:pt>
                <c:pt idx="10">
                  <c:v>3.6296480099999999</c:v>
                </c:pt>
                <c:pt idx="11">
                  <c:v>3.9456125700000002</c:v>
                </c:pt>
                <c:pt idx="12">
                  <c:v>4.2180143799999996</c:v>
                </c:pt>
                <c:pt idx="13">
                  <c:v>4.5231120200000001</c:v>
                </c:pt>
                <c:pt idx="14">
                  <c:v>4.8609054699999996</c:v>
                </c:pt>
                <c:pt idx="15">
                  <c:v>5.2422933499999997</c:v>
                </c:pt>
                <c:pt idx="16">
                  <c:v>5.4820627100000001</c:v>
                </c:pt>
                <c:pt idx="17">
                  <c:v>5.9070767000000002</c:v>
                </c:pt>
              </c:numCache>
            </c:numRef>
          </c:xVal>
          <c:yVal>
            <c:numRef>
              <c:f>'Abaco_Tempi_T50-n2,5'!$H$5:$H$22</c:f>
              <c:numCache>
                <c:formatCode>General</c:formatCode>
                <c:ptCount val="18"/>
                <c:pt idx="0">
                  <c:v>0.36150800241846903</c:v>
                </c:pt>
                <c:pt idx="1">
                  <c:v>0.44137696605451043</c:v>
                </c:pt>
                <c:pt idx="2">
                  <c:v>0.51289301355678019</c:v>
                </c:pt>
                <c:pt idx="3">
                  <c:v>0.60956837921414675</c:v>
                </c:pt>
                <c:pt idx="4">
                  <c:v>0.69911029159086957</c:v>
                </c:pt>
                <c:pt idx="5">
                  <c:v>0.78978566476239043</c:v>
                </c:pt>
                <c:pt idx="6">
                  <c:v>0.87995845151069585</c:v>
                </c:pt>
                <c:pt idx="7">
                  <c:v>0.95867961265050028</c:v>
                </c:pt>
                <c:pt idx="8">
                  <c:v>1.0306322890426567</c:v>
                </c:pt>
                <c:pt idx="9">
                  <c:v>1.0819243057812196</c:v>
                </c:pt>
                <c:pt idx="10">
                  <c:v>1.1188881234276624</c:v>
                </c:pt>
                <c:pt idx="11">
                  <c:v>1.1509535458778615</c:v>
                </c:pt>
                <c:pt idx="12">
                  <c:v>1.1727462756063329</c:v>
                </c:pt>
                <c:pt idx="13">
                  <c:v>1.1914923595236755</c:v>
                </c:pt>
                <c:pt idx="14">
                  <c:v>1.2064585703896957</c:v>
                </c:pt>
                <c:pt idx="15">
                  <c:v>1.2179536477985931</c:v>
                </c:pt>
                <c:pt idx="16">
                  <c:v>1.2232911092131569</c:v>
                </c:pt>
                <c:pt idx="17">
                  <c:v>1.2314284098122075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CCE-41CA-B52B-DBF2D0E9D64A}"/>
            </c:ext>
          </c:extLst>
        </c:ser>
        <c:ser>
          <c:idx val="4"/>
          <c:order val="3"/>
          <c:tx>
            <c:v>d=2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'Abaco_Tempi_T50-n2,5'!$J$5:$J$25</c:f>
              <c:numCache>
                <c:formatCode>General</c:formatCode>
                <c:ptCount val="21"/>
                <c:pt idx="0">
                  <c:v>0.51429999999999998</c:v>
                </c:pt>
                <c:pt idx="1">
                  <c:v>0.67761455999999998</c:v>
                </c:pt>
                <c:pt idx="2">
                  <c:v>0.92264312000000004</c:v>
                </c:pt>
                <c:pt idx="3">
                  <c:v>1.0913814399999999</c:v>
                </c:pt>
                <c:pt idx="4">
                  <c:v>1.3364100000000001</c:v>
                </c:pt>
                <c:pt idx="5">
                  <c:v>1.5596096800000001</c:v>
                </c:pt>
                <c:pt idx="6">
                  <c:v>1.7991889400000001</c:v>
                </c:pt>
                <c:pt idx="7">
                  <c:v>2.02790128</c:v>
                </c:pt>
                <c:pt idx="8">
                  <c:v>2.3328088199999999</c:v>
                </c:pt>
                <c:pt idx="9">
                  <c:v>2.6378747699999998</c:v>
                </c:pt>
                <c:pt idx="10">
                  <c:v>2.8720680999999999</c:v>
                </c:pt>
                <c:pt idx="11">
                  <c:v>3.2370763899999999</c:v>
                </c:pt>
                <c:pt idx="12">
                  <c:v>3.48761762</c:v>
                </c:pt>
                <c:pt idx="13">
                  <c:v>3.8199300900000002</c:v>
                </c:pt>
                <c:pt idx="14">
                  <c:v>4.1685904699999998</c:v>
                </c:pt>
                <c:pt idx="15">
                  <c:v>4.4682388</c:v>
                </c:pt>
                <c:pt idx="16">
                  <c:v>4.7134257699999997</c:v>
                </c:pt>
                <c:pt idx="17">
                  <c:v>5.0076248000000003</c:v>
                </c:pt>
                <c:pt idx="18">
                  <c:v>5.3236527200000001</c:v>
                </c:pt>
                <c:pt idx="19">
                  <c:v>5.5634220799999996</c:v>
                </c:pt>
                <c:pt idx="20">
                  <c:v>5.9175000000000004</c:v>
                </c:pt>
              </c:numCache>
            </c:numRef>
          </c:xVal>
          <c:yVal>
            <c:numRef>
              <c:f>'Abaco_Tempi_T50-n2,5'!$K$5:$K$25</c:f>
              <c:numCache>
                <c:formatCode>General</c:formatCode>
                <c:ptCount val="21"/>
                <c:pt idx="0">
                  <c:v>0.88201604018118962</c:v>
                </c:pt>
                <c:pt idx="1">
                  <c:v>0.93693255230490624</c:v>
                </c:pt>
                <c:pt idx="2">
                  <c:v>1.018478290239208</c:v>
                </c:pt>
                <c:pt idx="3">
                  <c:v>1.0735763750593357</c:v>
                </c:pt>
                <c:pt idx="4">
                  <c:v>1.1513279226153794</c:v>
                </c:pt>
                <c:pt idx="5">
                  <c:v>1.2191809360644017</c:v>
                </c:pt>
                <c:pt idx="6">
                  <c:v>1.2882053930328308</c:v>
                </c:pt>
                <c:pt idx="7">
                  <c:v>1.3499216558607743</c:v>
                </c:pt>
                <c:pt idx="8">
                  <c:v>1.4252386252732134</c:v>
                </c:pt>
                <c:pt idx="9">
                  <c:v>1.4921951002509355</c:v>
                </c:pt>
                <c:pt idx="10">
                  <c:v>1.5378109379602718</c:v>
                </c:pt>
                <c:pt idx="11">
                  <c:v>1.5991540764880341</c:v>
                </c:pt>
                <c:pt idx="12">
                  <c:v>1.6348010162520634</c:v>
                </c:pt>
                <c:pt idx="13">
                  <c:v>1.6748139029702349</c:v>
                </c:pt>
                <c:pt idx="14">
                  <c:v>1.708362864692258</c:v>
                </c:pt>
                <c:pt idx="15">
                  <c:v>1.7303182824913388</c:v>
                </c:pt>
                <c:pt idx="16">
                  <c:v>1.7436242133249846</c:v>
                </c:pt>
                <c:pt idx="17">
                  <c:v>1.7542025400708081</c:v>
                </c:pt>
                <c:pt idx="18">
                  <c:v>1.7592742846947054</c:v>
                </c:pt>
                <c:pt idx="19">
                  <c:v>1.7589919417639774</c:v>
                </c:pt>
                <c:pt idx="20">
                  <c:v>1.7524900046929601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CCE-41CA-B52B-DBF2D0E9D64A}"/>
            </c:ext>
          </c:extLst>
        </c:ser>
        <c:ser>
          <c:idx val="2"/>
          <c:order val="4"/>
          <c:tx>
            <c:v>Prog.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'Abaco_Tempi_T50-n2,5'!$M$4:$M$7</c:f>
              <c:numCache>
                <c:formatCode>0.000</c:formatCode>
                <c:ptCount val="4"/>
                <c:pt idx="0">
                  <c:v>2.8284271247461903</c:v>
                </c:pt>
                <c:pt idx="1">
                  <c:v>2.8284271247461903</c:v>
                </c:pt>
                <c:pt idx="2">
                  <c:v>2.8284271247461903</c:v>
                </c:pt>
                <c:pt idx="3">
                  <c:v>2.8284271247461903</c:v>
                </c:pt>
              </c:numCache>
            </c:numRef>
          </c:xVal>
          <c:yVal>
            <c:numRef>
              <c:f>'Abaco_Tempi_T50-n2,5'!$N$4:$N$7</c:f>
              <c:numCache>
                <c:formatCode>0.00</c:formatCode>
                <c:ptCount val="4"/>
                <c:pt idx="0" formatCode="0.000">
                  <c:v>0.14329877055356044</c:v>
                </c:pt>
                <c:pt idx="1">
                  <c:v>0.22109748867241455</c:v>
                </c:pt>
                <c:pt idx="2" formatCode="0.000">
                  <c:v>1.0010195080760327</c:v>
                </c:pt>
                <c:pt idx="3">
                  <c:v>1.5296888446312651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CE-41CA-B52B-DBF2D0E9D6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8737359"/>
        <c:axId val="74179247"/>
      </c:scatterChart>
      <c:valAx>
        <c:axId val="548737359"/>
        <c:scaling>
          <c:orientation val="minMax"/>
          <c:max val="6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000" b="1" i="0" u="none" strike="noStrike" kern="1200" spc="-1" baseline="0">
                    <a:solidFill>
                      <a:srgbClr val="000000"/>
                    </a:solidFill>
                    <a:latin typeface="Calibri"/>
                  </a:rPr>
                  <a:t>S/H0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4179247"/>
        <c:crossesAt val="1.0000000000000002E-3"/>
        <c:crossBetween val="midCat"/>
      </c:valAx>
      <c:valAx>
        <c:axId val="7417924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000" b="1" i="0" u="none" strike="noStrike" kern="1200" spc="-1" baseline="0">
                    <a:solidFill>
                      <a:srgbClr val="000000"/>
                    </a:solidFill>
                    <a:latin typeface="Calibri"/>
                  </a:rPr>
                  <a:t>T50 [-]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48737359"/>
        <c:crossesAt val="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 sz="1400" b="1" i="0" u="none" strike="noStrike" kern="1200" spc="-1" baseline="0">
                <a:solidFill>
                  <a:srgbClr val="000000"/>
                </a:solidFill>
                <a:latin typeface="Calibri"/>
              </a:rPr>
              <a:t>n = 2.5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d=0.5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'Abaco_Tempi_T90-n2,5'!$A$5:$A$30</c:f>
              <c:numCache>
                <c:formatCode>General</c:formatCode>
                <c:ptCount val="26"/>
                <c:pt idx="0">
                  <c:v>0.52</c:v>
                </c:pt>
                <c:pt idx="1">
                  <c:v>0.5625</c:v>
                </c:pt>
                <c:pt idx="2">
                  <c:v>0.63214285999999997</c:v>
                </c:pt>
                <c:pt idx="3">
                  <c:v>0.71250000000000002</c:v>
                </c:pt>
                <c:pt idx="4">
                  <c:v>0.82499999999999996</c:v>
                </c:pt>
                <c:pt idx="5">
                  <c:v>0.96428570999999996</c:v>
                </c:pt>
                <c:pt idx="6">
                  <c:v>1.1142857100000001</c:v>
                </c:pt>
                <c:pt idx="7">
                  <c:v>1.2749999999999999</c:v>
                </c:pt>
                <c:pt idx="8">
                  <c:v>1.4785714299999999</c:v>
                </c:pt>
                <c:pt idx="9">
                  <c:v>1.70357143</c:v>
                </c:pt>
                <c:pt idx="10">
                  <c:v>1.90178571</c:v>
                </c:pt>
                <c:pt idx="11">
                  <c:v>2.1267857100000001</c:v>
                </c:pt>
                <c:pt idx="12">
                  <c:v>2.3624999999999998</c:v>
                </c:pt>
                <c:pt idx="13">
                  <c:v>2.59821429</c:v>
                </c:pt>
                <c:pt idx="14">
                  <c:v>2.8982142899999999</c:v>
                </c:pt>
                <c:pt idx="15">
                  <c:v>3.1660714300000001</c:v>
                </c:pt>
                <c:pt idx="16">
                  <c:v>3.4607142899999999</c:v>
                </c:pt>
                <c:pt idx="17">
                  <c:v>3.71785714</c:v>
                </c:pt>
                <c:pt idx="18">
                  <c:v>3.9482142900000001</c:v>
                </c:pt>
                <c:pt idx="19">
                  <c:v>4.2</c:v>
                </c:pt>
                <c:pt idx="20">
                  <c:v>4.5214285700000003</c:v>
                </c:pt>
                <c:pt idx="21">
                  <c:v>4.7892857099999997</c:v>
                </c:pt>
                <c:pt idx="22">
                  <c:v>5.1375000000000002</c:v>
                </c:pt>
                <c:pt idx="23">
                  <c:v>5.49642857</c:v>
                </c:pt>
                <c:pt idx="24">
                  <c:v>5.7267857099999997</c:v>
                </c:pt>
                <c:pt idx="25">
                  <c:v>5.94</c:v>
                </c:pt>
              </c:numCache>
            </c:numRef>
          </c:xVal>
          <c:yVal>
            <c:numRef>
              <c:f>'Abaco_Tempi_T90-n2,5'!$B$5:$B$30</c:f>
              <c:numCache>
                <c:formatCode>General</c:formatCode>
                <c:ptCount val="26"/>
                <c:pt idx="0">
                  <c:v>2.4258426750307462E-2</c:v>
                </c:pt>
                <c:pt idx="1">
                  <c:v>3.0888459864840619E-2</c:v>
                </c:pt>
                <c:pt idx="2">
                  <c:v>4.3377490406708998E-2</c:v>
                </c:pt>
                <c:pt idx="3">
                  <c:v>6.0661288773059457E-2</c:v>
                </c:pt>
                <c:pt idx="4">
                  <c:v>9.2812378673457693E-2</c:v>
                </c:pt>
                <c:pt idx="5">
                  <c:v>0.14909906753611113</c:v>
                </c:pt>
                <c:pt idx="6">
                  <c:v>0.23384249034825916</c:v>
                </c:pt>
                <c:pt idx="7">
                  <c:v>0.3553328902173391</c:v>
                </c:pt>
                <c:pt idx="8">
                  <c:v>0.55455806530985119</c:v>
                </c:pt>
                <c:pt idx="9">
                  <c:v>0.82423541903434294</c:v>
                </c:pt>
                <c:pt idx="10">
                  <c:v>1.0899568752152888</c:v>
                </c:pt>
                <c:pt idx="11">
                  <c:v>1.4052040558453309</c:v>
                </c:pt>
                <c:pt idx="12">
                  <c:v>1.7354348884793567</c:v>
                </c:pt>
                <c:pt idx="13">
                  <c:v>2.0454493255263642</c:v>
                </c:pt>
                <c:pt idx="14">
                  <c:v>2.3816001088025289</c:v>
                </c:pt>
                <c:pt idx="15">
                  <c:v>2.6117754397756183</c:v>
                </c:pt>
                <c:pt idx="16">
                  <c:v>2.7903037072468084</c:v>
                </c:pt>
                <c:pt idx="17">
                  <c:v>2.8963653480493936</c:v>
                </c:pt>
                <c:pt idx="18">
                  <c:v>2.9688974232698375</c:v>
                </c:pt>
                <c:pt idx="19">
                  <c:v>3.0448661702724005</c:v>
                </c:pt>
                <c:pt idx="20">
                  <c:v>3.1758771761129427</c:v>
                </c:pt>
                <c:pt idx="21">
                  <c:v>3.3353801353180312</c:v>
                </c:pt>
                <c:pt idx="22">
                  <c:v>3.5607251938974698</c:v>
                </c:pt>
                <c:pt idx="23">
                  <c:v>3.7150287511595987</c:v>
                </c:pt>
                <c:pt idx="24">
                  <c:v>3.7150854539887841</c:v>
                </c:pt>
                <c:pt idx="25">
                  <c:v>3.6153657913245412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92-423B-BED3-B5DF300983A4}"/>
            </c:ext>
          </c:extLst>
        </c:ser>
        <c:ser>
          <c:idx val="1"/>
          <c:order val="1"/>
          <c:tx>
            <c:v>d=1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'Abaco_Tempi_T90-n2,5'!$D$5:$D$29</c:f>
              <c:numCache>
                <c:formatCode>General</c:formatCode>
                <c:ptCount val="25"/>
                <c:pt idx="0">
                  <c:v>0.52</c:v>
                </c:pt>
                <c:pt idx="1">
                  <c:v>0.55714286000000002</c:v>
                </c:pt>
                <c:pt idx="2">
                  <c:v>0.59464286</c:v>
                </c:pt>
                <c:pt idx="3">
                  <c:v>0.63214285999999997</c:v>
                </c:pt>
                <c:pt idx="4">
                  <c:v>0.69107143000000004</c:v>
                </c:pt>
                <c:pt idx="5">
                  <c:v>0.77142856999999998</c:v>
                </c:pt>
                <c:pt idx="6">
                  <c:v>0.87857143000000004</c:v>
                </c:pt>
                <c:pt idx="7">
                  <c:v>0.98035713999999996</c:v>
                </c:pt>
                <c:pt idx="8">
                  <c:v>1.15714286</c:v>
                </c:pt>
                <c:pt idx="9">
                  <c:v>1.3232142899999999</c:v>
                </c:pt>
                <c:pt idx="10">
                  <c:v>1.47321429</c:v>
                </c:pt>
                <c:pt idx="11">
                  <c:v>1.6982142899999999</c:v>
                </c:pt>
                <c:pt idx="12">
                  <c:v>1.9982142899999999</c:v>
                </c:pt>
                <c:pt idx="13">
                  <c:v>2.2660714300000002</c:v>
                </c:pt>
                <c:pt idx="14">
                  <c:v>2.5499999999999998</c:v>
                </c:pt>
                <c:pt idx="15">
                  <c:v>2.94107143</c:v>
                </c:pt>
                <c:pt idx="16">
                  <c:v>3.2357142900000002</c:v>
                </c:pt>
                <c:pt idx="17">
                  <c:v>3.4821428600000002</c:v>
                </c:pt>
                <c:pt idx="18">
                  <c:v>3.7875000000000001</c:v>
                </c:pt>
                <c:pt idx="19">
                  <c:v>4.1785714299999999</c:v>
                </c:pt>
                <c:pt idx="20">
                  <c:v>4.5803571400000003</c:v>
                </c:pt>
                <c:pt idx="21">
                  <c:v>5.0250000000000004</c:v>
                </c:pt>
                <c:pt idx="22">
                  <c:v>5.2821428600000004</c:v>
                </c:pt>
                <c:pt idx="23">
                  <c:v>5.5392857099999997</c:v>
                </c:pt>
                <c:pt idx="24">
                  <c:v>5.7374999999999998</c:v>
                </c:pt>
              </c:numCache>
            </c:numRef>
          </c:xVal>
          <c:yVal>
            <c:numRef>
              <c:f>'Abaco_Tempi_T90-n2,5'!$E$5:$E$29</c:f>
              <c:numCache>
                <c:formatCode>General</c:formatCode>
                <c:ptCount val="25"/>
                <c:pt idx="0">
                  <c:v>7.9911944069513685E-2</c:v>
                </c:pt>
                <c:pt idx="1">
                  <c:v>0.11576101366773538</c:v>
                </c:pt>
                <c:pt idx="2">
                  <c:v>0.15205253960202503</c:v>
                </c:pt>
                <c:pt idx="3">
                  <c:v>0.18663656298577724</c:v>
                </c:pt>
                <c:pt idx="4">
                  <c:v>0.24246808885510018</c:v>
                </c:pt>
                <c:pt idx="5">
                  <c:v>0.32797815725724144</c:v>
                </c:pt>
                <c:pt idx="6">
                  <c:v>0.45244132732546793</c:v>
                </c:pt>
                <c:pt idx="7">
                  <c:v>0.57430897707598216</c:v>
                </c:pt>
                <c:pt idx="8">
                  <c:v>0.78816137076693327</c:v>
                </c:pt>
                <c:pt idx="9">
                  <c:v>1.0089736283465365</c:v>
                </c:pt>
                <c:pt idx="10">
                  <c:v>1.2265686346115747</c:v>
                </c:pt>
                <c:pt idx="11">
                  <c:v>1.5710212209932854</c:v>
                </c:pt>
                <c:pt idx="12">
                  <c:v>2.0265970241330997</c:v>
                </c:pt>
                <c:pt idx="13">
                  <c:v>2.390731670490887</c:v>
                </c:pt>
                <c:pt idx="14">
                  <c:v>2.7036585683338319</c:v>
                </c:pt>
                <c:pt idx="15">
                  <c:v>2.9987987748801328</c:v>
                </c:pt>
                <c:pt idx="16">
                  <c:v>3.1369502664419464</c:v>
                </c:pt>
                <c:pt idx="17">
                  <c:v>3.2224438236350146</c:v>
                </c:pt>
                <c:pt idx="18">
                  <c:v>3.3267644535087437</c:v>
                </c:pt>
                <c:pt idx="19">
                  <c:v>3.4805647607064572</c:v>
                </c:pt>
                <c:pt idx="20">
                  <c:v>3.6475238104065366</c:v>
                </c:pt>
                <c:pt idx="21">
                  <c:v>3.8173720115782399</c:v>
                </c:pt>
                <c:pt idx="22">
                  <c:v>3.8958871808528466</c:v>
                </c:pt>
                <c:pt idx="23">
                  <c:v>3.9513222118625504</c:v>
                </c:pt>
                <c:pt idx="24">
                  <c:v>3.9738884533875396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92-423B-BED3-B5DF300983A4}"/>
            </c:ext>
          </c:extLst>
        </c:ser>
        <c:ser>
          <c:idx val="3"/>
          <c:order val="2"/>
          <c:tx>
            <c:v>d=1.5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'Abaco_Tempi_T90-n2,5'!$G$5:$G$29</c:f>
              <c:numCache>
                <c:formatCode>General</c:formatCode>
                <c:ptCount val="25"/>
                <c:pt idx="0">
                  <c:v>0.52</c:v>
                </c:pt>
                <c:pt idx="1">
                  <c:v>0.71785714</c:v>
                </c:pt>
                <c:pt idx="2">
                  <c:v>0.9</c:v>
                </c:pt>
                <c:pt idx="3">
                  <c:v>1.06607143</c:v>
                </c:pt>
                <c:pt idx="4">
                  <c:v>1.2749999999999999</c:v>
                </c:pt>
                <c:pt idx="5">
                  <c:v>1.4785714299999999</c:v>
                </c:pt>
                <c:pt idx="6">
                  <c:v>1.65</c:v>
                </c:pt>
                <c:pt idx="7">
                  <c:v>1.8696428599999999</c:v>
                </c:pt>
                <c:pt idx="8">
                  <c:v>2.0571428599999999</c:v>
                </c:pt>
                <c:pt idx="9">
                  <c:v>2.28214286</c:v>
                </c:pt>
                <c:pt idx="10">
                  <c:v>2.4910714299999999</c:v>
                </c:pt>
                <c:pt idx="11">
                  <c:v>2.7267857100000001</c:v>
                </c:pt>
                <c:pt idx="12">
                  <c:v>3.0053571400000001</c:v>
                </c:pt>
                <c:pt idx="13">
                  <c:v>3.21428571</c:v>
                </c:pt>
                <c:pt idx="14">
                  <c:v>3.4767857100000001</c:v>
                </c:pt>
                <c:pt idx="15">
                  <c:v>3.72321429</c:v>
                </c:pt>
                <c:pt idx="16">
                  <c:v>3.9428571400000001</c:v>
                </c:pt>
                <c:pt idx="17">
                  <c:v>4.2053571400000003</c:v>
                </c:pt>
                <c:pt idx="18">
                  <c:v>4.4196428599999997</c:v>
                </c:pt>
                <c:pt idx="19">
                  <c:v>4.7035714300000002</c:v>
                </c:pt>
                <c:pt idx="20">
                  <c:v>4.9124999999999996</c:v>
                </c:pt>
                <c:pt idx="21">
                  <c:v>5.2232142899999996</c:v>
                </c:pt>
                <c:pt idx="22">
                  <c:v>5.5232142900000003</c:v>
                </c:pt>
                <c:pt idx="23">
                  <c:v>5.8446428600000004</c:v>
                </c:pt>
                <c:pt idx="24">
                  <c:v>5.9678000000000004</c:v>
                </c:pt>
              </c:numCache>
            </c:numRef>
          </c:xVal>
          <c:yVal>
            <c:numRef>
              <c:f>'Abaco_Tempi_T90-n2,5'!$H$5:$H$29</c:f>
              <c:numCache>
                <c:formatCode>General</c:formatCode>
                <c:ptCount val="25"/>
                <c:pt idx="0">
                  <c:v>2.1394860218617775</c:v>
                </c:pt>
                <c:pt idx="1">
                  <c:v>2.3009314085355728</c:v>
                </c:pt>
                <c:pt idx="2">
                  <c:v>2.4573374919371718</c:v>
                </c:pt>
                <c:pt idx="3">
                  <c:v>2.6054658954063719</c:v>
                </c:pt>
                <c:pt idx="4">
                  <c:v>2.7975175149946243</c:v>
                </c:pt>
                <c:pt idx="5">
                  <c:v>2.9882379214697008</c:v>
                </c:pt>
                <c:pt idx="6">
                  <c:v>3.1492368875781436</c:v>
                </c:pt>
                <c:pt idx="7">
                  <c:v>3.3522221682565418</c:v>
                </c:pt>
                <c:pt idx="8">
                  <c:v>3.5187858574568782</c:v>
                </c:pt>
                <c:pt idx="9">
                  <c:v>3.7050833389149198</c:v>
                </c:pt>
                <c:pt idx="10">
                  <c:v>3.8621160542399395</c:v>
                </c:pt>
                <c:pt idx="11">
                  <c:v>4.0206511515384777</c:v>
                </c:pt>
                <c:pt idx="12">
                  <c:v>4.1835686376047132</c:v>
                </c:pt>
                <c:pt idx="13">
                  <c:v>4.2898398093735759</c:v>
                </c:pt>
                <c:pt idx="14">
                  <c:v>4.4067008299849189</c:v>
                </c:pt>
                <c:pt idx="15">
                  <c:v>4.5028059665280509</c:v>
                </c:pt>
                <c:pt idx="16">
                  <c:v>4.5805138183826131</c:v>
                </c:pt>
                <c:pt idx="17">
                  <c:v>4.6679080744892749</c:v>
                </c:pt>
                <c:pt idx="18">
                  <c:v>4.7373434631140459</c:v>
                </c:pt>
                <c:pt idx="19">
                  <c:v>4.8240889135987475</c:v>
                </c:pt>
                <c:pt idx="20">
                  <c:v>4.881169187891107</c:v>
                </c:pt>
                <c:pt idx="21">
                  <c:v>4.9500350371244624</c:v>
                </c:pt>
                <c:pt idx="22">
                  <c:v>4.99192099441205</c:v>
                </c:pt>
                <c:pt idx="23">
                  <c:v>5.0021363780955008</c:v>
                </c:pt>
                <c:pt idx="24">
                  <c:v>4.9949252376305662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92-423B-BED3-B5DF300983A4}"/>
            </c:ext>
          </c:extLst>
        </c:ser>
        <c:ser>
          <c:idx val="4"/>
          <c:order val="3"/>
          <c:tx>
            <c:v>d=2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'Abaco_Tempi_T90-n2,5'!$J$5:$J$27</c:f>
              <c:numCache>
                <c:formatCode>General</c:formatCode>
                <c:ptCount val="23"/>
                <c:pt idx="0">
                  <c:v>0.52500000000000002</c:v>
                </c:pt>
                <c:pt idx="1">
                  <c:v>0.69107143000000004</c:v>
                </c:pt>
                <c:pt idx="2">
                  <c:v>0.87321428999999995</c:v>
                </c:pt>
                <c:pt idx="3">
                  <c:v>0.98571428999999999</c:v>
                </c:pt>
                <c:pt idx="4">
                  <c:v>1.15714286</c:v>
                </c:pt>
                <c:pt idx="5">
                  <c:v>1.28571429</c:v>
                </c:pt>
                <c:pt idx="6">
                  <c:v>1.4624999999999999</c:v>
                </c:pt>
                <c:pt idx="7">
                  <c:v>1.63928571</c:v>
                </c:pt>
                <c:pt idx="8">
                  <c:v>1.81607143</c:v>
                </c:pt>
                <c:pt idx="9">
                  <c:v>2.1107142900000002</c:v>
                </c:pt>
                <c:pt idx="10">
                  <c:v>2.34642857</c:v>
                </c:pt>
                <c:pt idx="11">
                  <c:v>2.53392857</c:v>
                </c:pt>
                <c:pt idx="12">
                  <c:v>2.7749999999999999</c:v>
                </c:pt>
                <c:pt idx="13">
                  <c:v>2.9464285700000001</c:v>
                </c:pt>
                <c:pt idx="14">
                  <c:v>3.1392857099999998</c:v>
                </c:pt>
                <c:pt idx="15">
                  <c:v>3.3696428599999999</c:v>
                </c:pt>
                <c:pt idx="16">
                  <c:v>3.6696428600000002</c:v>
                </c:pt>
                <c:pt idx="17">
                  <c:v>3.91071429</c:v>
                </c:pt>
                <c:pt idx="18">
                  <c:v>4.1464285700000003</c:v>
                </c:pt>
                <c:pt idx="19">
                  <c:v>4.4464285700000001</c:v>
                </c:pt>
                <c:pt idx="20">
                  <c:v>4.9178571399999997</c:v>
                </c:pt>
                <c:pt idx="21">
                  <c:v>5.4428571400000001</c:v>
                </c:pt>
                <c:pt idx="22">
                  <c:v>5.7374999999999998</c:v>
                </c:pt>
              </c:numCache>
            </c:numRef>
          </c:xVal>
          <c:yVal>
            <c:numRef>
              <c:f>'Abaco_Tempi_T90-n2,5'!$K$5:$K$27</c:f>
              <c:numCache>
                <c:formatCode>General</c:formatCode>
                <c:ptCount val="23"/>
                <c:pt idx="0">
                  <c:v>2.7673687278347439</c:v>
                </c:pt>
                <c:pt idx="1">
                  <c:v>2.9004175248093063</c:v>
                </c:pt>
                <c:pt idx="2">
                  <c:v>3.0512167429087724</c:v>
                </c:pt>
                <c:pt idx="3">
                  <c:v>3.1464958402713745</c:v>
                </c:pt>
                <c:pt idx="4">
                  <c:v>3.2941018860623368</c:v>
                </c:pt>
                <c:pt idx="5">
                  <c:v>3.4061391137293096</c:v>
                </c:pt>
                <c:pt idx="6">
                  <c:v>3.5609811312225013</c:v>
                </c:pt>
                <c:pt idx="7">
                  <c:v>3.7153111701769292</c:v>
                </c:pt>
                <c:pt idx="8">
                  <c:v>3.8673732284213589</c:v>
                </c:pt>
                <c:pt idx="9">
                  <c:v>4.1104059017283427</c:v>
                </c:pt>
                <c:pt idx="10">
                  <c:v>4.2896777919175362</c:v>
                </c:pt>
                <c:pt idx="11">
                  <c:v>4.4198850158169929</c:v>
                </c:pt>
                <c:pt idx="12">
                  <c:v>4.5714912837245567</c:v>
                </c:pt>
                <c:pt idx="13">
                  <c:v>4.669233493396673</c:v>
                </c:pt>
                <c:pt idx="14">
                  <c:v>4.7702076745444373</c:v>
                </c:pt>
                <c:pt idx="15">
                  <c:v>4.880063845664691</c:v>
                </c:pt>
                <c:pt idx="16">
                  <c:v>5.0094625753927176</c:v>
                </c:pt>
                <c:pt idx="17">
                  <c:v>5.1040039225314686</c:v>
                </c:pt>
                <c:pt idx="18">
                  <c:v>5.1881856377318769</c:v>
                </c:pt>
                <c:pt idx="19">
                  <c:v>5.2832874657017994</c:v>
                </c:pt>
                <c:pt idx="20">
                  <c:v>5.4051779367106016</c:v>
                </c:pt>
                <c:pt idx="21">
                  <c:v>5.5014726698380274</c:v>
                </c:pt>
                <c:pt idx="22">
                  <c:v>5.5377335501168261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92-423B-BED3-B5DF300983A4}"/>
            </c:ext>
          </c:extLst>
        </c:ser>
        <c:ser>
          <c:idx val="2"/>
          <c:order val="4"/>
          <c:tx>
            <c:v>Prog.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'Abaco_Tempi_T90-n2,5'!$M$4:$M$7</c:f>
              <c:numCache>
                <c:formatCode>0.000</c:formatCode>
                <c:ptCount val="4"/>
                <c:pt idx="0">
                  <c:v>2.8284271247461903</c:v>
                </c:pt>
                <c:pt idx="1">
                  <c:v>2.8284271247461903</c:v>
                </c:pt>
                <c:pt idx="2">
                  <c:v>2.8284271247461903</c:v>
                </c:pt>
                <c:pt idx="3">
                  <c:v>2.8284271247461903</c:v>
                </c:pt>
              </c:numCache>
            </c:numRef>
          </c:xVal>
          <c:yVal>
            <c:numRef>
              <c:f>'Abaco_Tempi_T90-n2,5'!$N$4:$N$7</c:f>
              <c:numCache>
                <c:formatCode>0.00</c:formatCode>
                <c:ptCount val="4"/>
                <c:pt idx="0" formatCode="0.000">
                  <c:v>2.3104516086273907</c:v>
                </c:pt>
                <c:pt idx="1">
                  <c:v>2.9288989432352714</c:v>
                </c:pt>
                <c:pt idx="2" formatCode="0.000">
                  <c:v>4.0830656230461484</c:v>
                </c:pt>
                <c:pt idx="3">
                  <c:v>4.6028108630895197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592-423B-BED3-B5DF30098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8737359"/>
        <c:axId val="74179247"/>
      </c:scatterChart>
      <c:valAx>
        <c:axId val="548737359"/>
        <c:scaling>
          <c:orientation val="minMax"/>
          <c:max val="6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000" b="1" i="0" u="none" strike="noStrike" kern="1200" spc="-1" baseline="0">
                    <a:solidFill>
                      <a:srgbClr val="000000"/>
                    </a:solidFill>
                    <a:latin typeface="Calibri"/>
                  </a:rPr>
                  <a:t>S/H0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4179247"/>
        <c:crossesAt val="1.0000000000000002E-3"/>
        <c:crossBetween val="midCat"/>
      </c:valAx>
      <c:valAx>
        <c:axId val="74179247"/>
        <c:scaling>
          <c:logBase val="10"/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000" b="1" i="0" u="none" strike="noStrike" kern="1200" spc="-1" baseline="0">
                    <a:solidFill>
                      <a:srgbClr val="000000"/>
                    </a:solidFill>
                    <a:latin typeface="Calibri"/>
                  </a:rPr>
                  <a:t>T90 [-]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48737359"/>
        <c:crossesAt val="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 sz="1400" b="1" i="0" u="none" strike="noStrike" kern="1200" spc="-1" baseline="0">
                <a:solidFill>
                  <a:srgbClr val="000000"/>
                </a:solidFill>
                <a:latin typeface="Calibri"/>
              </a:rPr>
              <a:t>Fattore di portata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q</c:v>
          </c:tx>
          <c:spPr>
            <a:ln w="25400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xVal>
            <c:numRef>
              <c:f>Abaco_Portata!$A$4:$A$21</c:f>
              <c:numCache>
                <c:formatCode>General</c:formatCode>
                <c:ptCount val="18"/>
                <c:pt idx="0">
                  <c:v>0.2</c:v>
                </c:pt>
                <c:pt idx="1">
                  <c:v>4.1760440000000003E-2</c:v>
                </c:pt>
                <c:pt idx="2">
                  <c:v>0.17815168077733701</c:v>
                </c:pt>
                <c:pt idx="3">
                  <c:v>0.30396884935519602</c:v>
                </c:pt>
                <c:pt idx="4">
                  <c:v>0.408316364805487</c:v>
                </c:pt>
                <c:pt idx="5">
                  <c:v>0.52280927374700803</c:v>
                </c:pt>
                <c:pt idx="6">
                  <c:v>0.73028971528596398</c:v>
                </c:pt>
                <c:pt idx="7">
                  <c:v>0.93723430857714396</c:v>
                </c:pt>
                <c:pt idx="8">
                  <c:v>1.08173471939413</c:v>
                </c:pt>
                <c:pt idx="9">
                  <c:v>1.27760511556461</c:v>
                </c:pt>
                <c:pt idx="10">
                  <c:v>1.6071160647304701</c:v>
                </c:pt>
                <c:pt idx="11">
                  <c:v>1.9467724073875601</c:v>
                </c:pt>
                <c:pt idx="12">
                  <c:v>2.4303218661808299</c:v>
                </c:pt>
                <c:pt idx="13">
                  <c:v>2.9241238881148899</c:v>
                </c:pt>
                <c:pt idx="14">
                  <c:v>3.3767013181866901</c:v>
                </c:pt>
                <c:pt idx="15">
                  <c:v>3.7470796270496201</c:v>
                </c:pt>
                <c:pt idx="16">
                  <c:v>4.2204122459186202</c:v>
                </c:pt>
                <c:pt idx="17">
                  <c:v>4.8499999999999996</c:v>
                </c:pt>
              </c:numCache>
            </c:numRef>
          </c:xVal>
          <c:yVal>
            <c:numRef>
              <c:f>Abaco_Portata!$B$4:$B$21</c:f>
              <c:numCache>
                <c:formatCode>General</c:formatCode>
                <c:ptCount val="18"/>
                <c:pt idx="0">
                  <c:v>0.45951842952960004</c:v>
                </c:pt>
                <c:pt idx="1">
                  <c:v>8.8217326810333924E-2</c:v>
                </c:pt>
                <c:pt idx="2">
                  <c:v>0.41352027291039056</c:v>
                </c:pt>
                <c:pt idx="3">
                  <c:v>0.65755815221885627</c:v>
                </c:pt>
                <c:pt idx="4">
                  <c:v>0.82474396395073701</c:v>
                </c:pt>
                <c:pt idx="5">
                  <c:v>0.97640168439114505</c:v>
                </c:pt>
                <c:pt idx="6">
                  <c:v>1.1809225721406229</c:v>
                </c:pt>
                <c:pt idx="7">
                  <c:v>1.3144670371968281</c:v>
                </c:pt>
                <c:pt idx="8">
                  <c:v>1.376472433339508</c:v>
                </c:pt>
                <c:pt idx="9">
                  <c:v>1.4304755128893292</c:v>
                </c:pt>
                <c:pt idx="10">
                  <c:v>1.4702030809140672</c:v>
                </c:pt>
                <c:pt idx="11">
                  <c:v>1.4766108782931808</c:v>
                </c:pt>
                <c:pt idx="12">
                  <c:v>1.4694842520056464</c:v>
                </c:pt>
                <c:pt idx="13">
                  <c:v>1.4665142122347179</c:v>
                </c:pt>
                <c:pt idx="14">
                  <c:v>1.4688196736516042</c:v>
                </c:pt>
                <c:pt idx="15">
                  <c:v>1.4697979079204424</c:v>
                </c:pt>
                <c:pt idx="16">
                  <c:v>1.4671616808650294</c:v>
                </c:pt>
                <c:pt idx="17">
                  <c:v>1.473213361620513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E5-4DD2-BA64-829B12440D9D}"/>
            </c:ext>
          </c:extLst>
        </c:ser>
        <c:ser>
          <c:idx val="1"/>
          <c:order val="1"/>
          <c:tx>
            <c:v>Prog.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Abaco_Portata!$E$5</c:f>
              <c:numCache>
                <c:formatCode>0.000</c:formatCode>
                <c:ptCount val="1"/>
                <c:pt idx="0">
                  <c:v>1.4142135623730951</c:v>
                </c:pt>
              </c:numCache>
            </c:numRef>
          </c:xVal>
          <c:yVal>
            <c:numRef>
              <c:f>Abaco_Portata!$F$5</c:f>
              <c:numCache>
                <c:formatCode>0.000</c:formatCode>
                <c:ptCount val="1"/>
                <c:pt idx="0">
                  <c:v>1.4529920652750568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E5-4DD2-BA64-829B12440D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4926240"/>
        <c:axId val="1523146800"/>
      </c:scatterChart>
      <c:valAx>
        <c:axId val="1484926240"/>
        <c:scaling>
          <c:orientation val="minMax"/>
          <c:max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000" b="1" i="0" u="none" strike="noStrike" kern="1200" spc="-1" baseline="0">
                    <a:solidFill>
                      <a:srgbClr val="000000"/>
                    </a:solidFill>
                    <a:latin typeface="Calibri"/>
                  </a:rPr>
                  <a:t>s [-]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23146800"/>
        <c:crosses val="autoZero"/>
        <c:crossBetween val="midCat"/>
      </c:valAx>
      <c:valAx>
        <c:axId val="1523146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000" b="1" i="0" u="none" strike="noStrike" kern="1200" spc="-1" baseline="0">
                    <a:solidFill>
                      <a:srgbClr val="000000"/>
                    </a:solidFill>
                    <a:latin typeface="Calibri"/>
                  </a:rPr>
                  <a:t>q [-]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849262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95810</xdr:colOff>
      <xdr:row>7</xdr:row>
      <xdr:rowOff>56030</xdr:rowOff>
    </xdr:from>
    <xdr:to>
      <xdr:col>2</xdr:col>
      <xdr:colOff>2910416</xdr:colOff>
      <xdr:row>24</xdr:row>
      <xdr:rowOff>179294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787AADEE-9F09-2B98-A098-248E72E874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61630</xdr:colOff>
      <xdr:row>6</xdr:row>
      <xdr:rowOff>7284</xdr:rowOff>
    </xdr:from>
    <xdr:to>
      <xdr:col>16</xdr:col>
      <xdr:colOff>462801</xdr:colOff>
      <xdr:row>24</xdr:row>
      <xdr:rowOff>7284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68637474-93F3-BAB8-101E-03F3F3E44C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5601</xdr:colOff>
      <xdr:row>6</xdr:row>
      <xdr:rowOff>175372</xdr:rowOff>
    </xdr:from>
    <xdr:to>
      <xdr:col>19</xdr:col>
      <xdr:colOff>283506</xdr:colOff>
      <xdr:row>24</xdr:row>
      <xdr:rowOff>175372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CB9A7EB-929B-484B-956C-B3A47579E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13604</xdr:colOff>
      <xdr:row>7</xdr:row>
      <xdr:rowOff>149681</xdr:rowOff>
    </xdr:from>
    <xdr:to>
      <xdr:col>22</xdr:col>
      <xdr:colOff>266697</xdr:colOff>
      <xdr:row>25</xdr:row>
      <xdr:rowOff>149681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4E02391B-BE58-45D3-8B28-9324D8F7A9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571498</xdr:colOff>
      <xdr:row>7</xdr:row>
      <xdr:rowOff>176094</xdr:rowOff>
    </xdr:from>
    <xdr:to>
      <xdr:col>22</xdr:col>
      <xdr:colOff>266698</xdr:colOff>
      <xdr:row>25</xdr:row>
      <xdr:rowOff>179294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6CC4F174-B88D-47BB-AEE3-E1F95E4B9F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28012</xdr:colOff>
      <xdr:row>6</xdr:row>
      <xdr:rowOff>18490</xdr:rowOff>
    </xdr:from>
    <xdr:to>
      <xdr:col>16</xdr:col>
      <xdr:colOff>429183</xdr:colOff>
      <xdr:row>24</xdr:row>
      <xdr:rowOff>18490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318A8252-D707-4634-8479-1303E3DF83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84406</xdr:colOff>
      <xdr:row>5</xdr:row>
      <xdr:rowOff>126693</xdr:rowOff>
    </xdr:from>
    <xdr:to>
      <xdr:col>16</xdr:col>
      <xdr:colOff>437696</xdr:colOff>
      <xdr:row>23</xdr:row>
      <xdr:rowOff>126693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F2ECA081-7F1C-43FD-95C2-ED11513E7A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24812</xdr:colOff>
      <xdr:row>8</xdr:row>
      <xdr:rowOff>3282</xdr:rowOff>
    </xdr:from>
    <xdr:to>
      <xdr:col>22</xdr:col>
      <xdr:colOff>425982</xdr:colOff>
      <xdr:row>26</xdr:row>
      <xdr:rowOff>3282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A69C2FA2-9DCA-4A47-AB6A-74A36C8A9D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556001</xdr:colOff>
      <xdr:row>7</xdr:row>
      <xdr:rowOff>160521</xdr:rowOff>
    </xdr:from>
    <xdr:to>
      <xdr:col>22</xdr:col>
      <xdr:colOff>360058</xdr:colOff>
      <xdr:row>25</xdr:row>
      <xdr:rowOff>160521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A1DB88E2-8FDF-44FD-8899-AB1848690D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21009</xdr:colOff>
      <xdr:row>6</xdr:row>
      <xdr:rowOff>11486</xdr:rowOff>
    </xdr:from>
    <xdr:to>
      <xdr:col>16</xdr:col>
      <xdr:colOff>343739</xdr:colOff>
      <xdr:row>24</xdr:row>
      <xdr:rowOff>11486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214F4122-CCA5-F6B7-2FEC-7927D59FAA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59" row="6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380CF535-67C0-4866-857C-5CCD76E838A0}">
  <we:reference id="wa200010725" version="1.0.0.1" store="it-IT" storeType="OMEX"/>
  <we:alternateReferences>
    <we:reference id="WA200010725" version="1.0.0.1" store="" storeType="OMEX"/>
  </we:alternateReferences>
  <we:properties>
    <we:property name="claude.fileId" value="&quot;8d5de819-6bd7-4788-ae57-53d62d7cf778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franciscojmendez.com/trincee-drenanti-dimensionamento-massima/" TargetMode="External"/><Relationship Id="rId1" Type="http://schemas.openxmlformats.org/officeDocument/2006/relationships/hyperlink" Target="http://www.franciscojmendez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pageSetUpPr fitToPage="1"/>
  </sheetPr>
  <dimension ref="B2:B43"/>
  <sheetViews>
    <sheetView workbookViewId="0">
      <selection activeCell="C28" sqref="C28"/>
    </sheetView>
  </sheetViews>
  <sheetFormatPr defaultColWidth="8.7109375" defaultRowHeight="14.25" x14ac:dyDescent="0.2"/>
  <cols>
    <col min="1" max="1" width="2" style="12" customWidth="1"/>
    <col min="2" max="2" width="106.28515625" style="12" bestFit="1" customWidth="1"/>
    <col min="3" max="3" width="8.7109375" style="12" customWidth="1"/>
    <col min="4" max="16384" width="8.7109375" style="12"/>
  </cols>
  <sheetData>
    <row r="2" spans="2:2" x14ac:dyDescent="0.2">
      <c r="B2" s="44" t="s">
        <v>0</v>
      </c>
    </row>
    <row r="3" spans="2:2" x14ac:dyDescent="0.2">
      <c r="B3" s="44"/>
    </row>
    <row r="5" spans="2:2" x14ac:dyDescent="0.2">
      <c r="B5" s="13" t="s">
        <v>91</v>
      </c>
    </row>
    <row r="6" spans="2:2" x14ac:dyDescent="0.2">
      <c r="B6" s="13"/>
    </row>
    <row r="7" spans="2:2" x14ac:dyDescent="0.2">
      <c r="B7" s="16" t="s">
        <v>1</v>
      </c>
    </row>
    <row r="9" spans="2:2" x14ac:dyDescent="0.2">
      <c r="B9" s="17" t="s">
        <v>2</v>
      </c>
    </row>
    <row r="10" spans="2:2" x14ac:dyDescent="0.2">
      <c r="B10" s="16" t="s">
        <v>3</v>
      </c>
    </row>
    <row r="12" spans="2:2" x14ac:dyDescent="0.2">
      <c r="B12" s="18" t="s">
        <v>4</v>
      </c>
    </row>
    <row r="13" spans="2:2" x14ac:dyDescent="0.2">
      <c r="B13" s="13" t="s">
        <v>5</v>
      </c>
    </row>
    <row r="14" spans="2:2" x14ac:dyDescent="0.2">
      <c r="B14" s="13" t="s">
        <v>6</v>
      </c>
    </row>
    <row r="15" spans="2:2" x14ac:dyDescent="0.2">
      <c r="B15" s="13" t="s">
        <v>124</v>
      </c>
    </row>
    <row r="17" spans="2:2" x14ac:dyDescent="0.2">
      <c r="B17" s="18" t="s">
        <v>7</v>
      </c>
    </row>
    <row r="18" spans="2:2" x14ac:dyDescent="0.2">
      <c r="B18" s="13" t="s">
        <v>8</v>
      </c>
    </row>
    <row r="19" spans="2:2" x14ac:dyDescent="0.2">
      <c r="B19" s="13" t="s">
        <v>9</v>
      </c>
    </row>
    <row r="20" spans="2:2" x14ac:dyDescent="0.2">
      <c r="B20" s="13" t="s">
        <v>10</v>
      </c>
    </row>
    <row r="21" spans="2:2" x14ac:dyDescent="0.2">
      <c r="B21" s="13" t="s">
        <v>11</v>
      </c>
    </row>
    <row r="22" spans="2:2" x14ac:dyDescent="0.2">
      <c r="B22" s="13" t="s">
        <v>12</v>
      </c>
    </row>
    <row r="23" spans="2:2" x14ac:dyDescent="0.2">
      <c r="B23" s="13" t="s">
        <v>13</v>
      </c>
    </row>
    <row r="25" spans="2:2" x14ac:dyDescent="0.2">
      <c r="B25" s="18" t="s">
        <v>14</v>
      </c>
    </row>
    <row r="26" spans="2:2" x14ac:dyDescent="0.2">
      <c r="B26" s="13" t="s">
        <v>15</v>
      </c>
    </row>
    <row r="27" spans="2:2" x14ac:dyDescent="0.2">
      <c r="B27" s="13" t="s">
        <v>16</v>
      </c>
    </row>
    <row r="28" spans="2:2" x14ac:dyDescent="0.2">
      <c r="B28" s="13" t="s">
        <v>17</v>
      </c>
    </row>
    <row r="29" spans="2:2" ht="38.25" x14ac:dyDescent="0.2">
      <c r="B29" s="19" t="s">
        <v>120</v>
      </c>
    </row>
    <row r="30" spans="2:2" x14ac:dyDescent="0.2">
      <c r="B30" s="13"/>
    </row>
    <row r="32" spans="2:2" x14ac:dyDescent="0.2">
      <c r="B32" s="18" t="s">
        <v>18</v>
      </c>
    </row>
    <row r="33" spans="2:2" ht="25.5" x14ac:dyDescent="0.2">
      <c r="B33" s="19" t="s">
        <v>123</v>
      </c>
    </row>
    <row r="34" spans="2:2" x14ac:dyDescent="0.2">
      <c r="B34" s="13"/>
    </row>
    <row r="35" spans="2:2" x14ac:dyDescent="0.2">
      <c r="B35" s="13"/>
    </row>
    <row r="37" spans="2:2" x14ac:dyDescent="0.2">
      <c r="B37" s="18" t="s">
        <v>19</v>
      </c>
    </row>
    <row r="38" spans="2:2" ht="25.5" x14ac:dyDescent="0.2">
      <c r="B38" s="19" t="s">
        <v>122</v>
      </c>
    </row>
    <row r="39" spans="2:2" ht="9" customHeight="1" x14ac:dyDescent="0.2">
      <c r="B39" s="19"/>
    </row>
    <row r="40" spans="2:2" x14ac:dyDescent="0.2">
      <c r="B40" s="19" t="s">
        <v>121</v>
      </c>
    </row>
    <row r="41" spans="2:2" ht="17.25" customHeight="1" x14ac:dyDescent="0.2">
      <c r="B41" s="19"/>
    </row>
    <row r="42" spans="2:2" ht="31.5" customHeight="1" x14ac:dyDescent="0.2">
      <c r="B42" s="20" t="s">
        <v>90</v>
      </c>
    </row>
    <row r="43" spans="2:2" x14ac:dyDescent="0.2">
      <c r="B43" s="15"/>
    </row>
  </sheetData>
  <mergeCells count="1">
    <mergeCell ref="B2:B3"/>
  </mergeCells>
  <hyperlinks>
    <hyperlink ref="B10" r:id="rId1" xr:uid="{4ECF8EA4-1CB6-4EE1-9418-337F6B945026}"/>
    <hyperlink ref="B7" r:id="rId2" xr:uid="{7F90B075-40A9-4261-9683-BCCF203235E7}"/>
  </hyperlinks>
  <pageMargins left="0.7" right="0.7" top="0.75" bottom="0.75" header="0.3" footer="0.3"/>
  <pageSetup paperSize="9" scale="82" fitToHeight="0" orientation="portrait" horizontalDpi="300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pageSetUpPr fitToPage="1"/>
  </sheetPr>
  <dimension ref="A1:E34"/>
  <sheetViews>
    <sheetView zoomScale="115" zoomScaleNormal="115" workbookViewId="0">
      <selection activeCell="B12" sqref="B12"/>
    </sheetView>
  </sheetViews>
  <sheetFormatPr defaultColWidth="8.7109375" defaultRowHeight="15" x14ac:dyDescent="0.25"/>
  <cols>
    <col min="1" max="1" width="42.5703125" bestFit="1" customWidth="1"/>
    <col min="2" max="2" width="14" customWidth="1"/>
    <col min="3" max="3" width="10" customWidth="1"/>
    <col min="4" max="4" width="35.42578125" bestFit="1" customWidth="1"/>
  </cols>
  <sheetData>
    <row r="1" spans="1:5" ht="18" x14ac:dyDescent="0.25">
      <c r="A1" s="44" t="s">
        <v>20</v>
      </c>
      <c r="B1" s="44"/>
      <c r="C1" s="44"/>
      <c r="D1" s="44"/>
      <c r="E1" s="12"/>
    </row>
    <row r="2" spans="1:5" x14ac:dyDescent="0.25">
      <c r="A2" s="12"/>
      <c r="B2" s="12"/>
      <c r="C2" s="12"/>
      <c r="D2" s="12"/>
      <c r="E2" s="12"/>
    </row>
    <row r="3" spans="1:5" x14ac:dyDescent="0.25">
      <c r="A3" s="45" t="s">
        <v>21</v>
      </c>
      <c r="B3" s="45"/>
      <c r="C3" s="45"/>
      <c r="D3" s="45"/>
      <c r="E3" s="12"/>
    </row>
    <row r="4" spans="1:5" x14ac:dyDescent="0.25">
      <c r="A4" s="13" t="s">
        <v>22</v>
      </c>
      <c r="B4" s="14">
        <v>9</v>
      </c>
      <c r="C4" s="15" t="s">
        <v>23</v>
      </c>
      <c r="D4" s="15"/>
      <c r="E4" s="12"/>
    </row>
    <row r="5" spans="1:5" x14ac:dyDescent="0.25">
      <c r="A5" s="13" t="s">
        <v>93</v>
      </c>
      <c r="B5" s="14">
        <v>6</v>
      </c>
      <c r="C5" s="15" t="s">
        <v>23</v>
      </c>
      <c r="D5" s="15"/>
      <c r="E5" s="12"/>
    </row>
    <row r="6" spans="1:5" x14ac:dyDescent="0.25">
      <c r="A6" s="13" t="s">
        <v>24</v>
      </c>
      <c r="B6" s="14">
        <v>6</v>
      </c>
      <c r="C6" s="15" t="s">
        <v>23</v>
      </c>
      <c r="D6" s="15"/>
      <c r="E6" s="12"/>
    </row>
    <row r="7" spans="1:5" x14ac:dyDescent="0.25">
      <c r="A7" s="13" t="s">
        <v>25</v>
      </c>
      <c r="B7" s="14">
        <v>19</v>
      </c>
      <c r="C7" s="15" t="s">
        <v>26</v>
      </c>
      <c r="D7" s="15"/>
      <c r="E7" s="12"/>
    </row>
    <row r="8" spans="1:5" x14ac:dyDescent="0.25">
      <c r="A8" s="13" t="s">
        <v>27</v>
      </c>
      <c r="B8" s="14">
        <v>19</v>
      </c>
      <c r="C8" s="15" t="s">
        <v>28</v>
      </c>
      <c r="D8" s="15"/>
      <c r="E8" s="12"/>
    </row>
    <row r="9" spans="1:5" x14ac:dyDescent="0.25">
      <c r="A9" s="13" t="s">
        <v>29</v>
      </c>
      <c r="B9" s="14">
        <v>9.81</v>
      </c>
      <c r="C9" s="15" t="s">
        <v>28</v>
      </c>
      <c r="D9" s="15"/>
      <c r="E9" s="12"/>
    </row>
    <row r="10" spans="1:5" x14ac:dyDescent="0.25">
      <c r="A10" s="13" t="s">
        <v>30</v>
      </c>
      <c r="B10" s="34">
        <v>6E-9</v>
      </c>
      <c r="C10" s="15" t="s">
        <v>31</v>
      </c>
      <c r="D10" s="15"/>
      <c r="E10" s="12"/>
    </row>
    <row r="11" spans="1:5" x14ac:dyDescent="0.25">
      <c r="A11" s="13" t="s">
        <v>32</v>
      </c>
      <c r="B11" s="34">
        <v>3E-9</v>
      </c>
      <c r="C11" s="15" t="s">
        <v>31</v>
      </c>
      <c r="D11" s="15"/>
      <c r="E11" s="12"/>
    </row>
    <row r="12" spans="1:5" x14ac:dyDescent="0.25">
      <c r="A12" s="13" t="s">
        <v>33</v>
      </c>
      <c r="B12" s="14">
        <v>2500</v>
      </c>
      <c r="C12" s="15" t="s">
        <v>34</v>
      </c>
      <c r="D12" s="15"/>
      <c r="E12" s="12"/>
    </row>
    <row r="13" spans="1:5" x14ac:dyDescent="0.25">
      <c r="A13" s="13" t="s">
        <v>35</v>
      </c>
      <c r="B13" s="14">
        <v>0.25</v>
      </c>
      <c r="C13" s="15" t="s">
        <v>36</v>
      </c>
      <c r="D13" s="15"/>
      <c r="E13" s="12"/>
    </row>
    <row r="14" spans="1:5" x14ac:dyDescent="0.25">
      <c r="A14" s="12"/>
      <c r="B14" s="12"/>
      <c r="C14" s="12"/>
      <c r="D14" s="12"/>
      <c r="E14" s="12"/>
    </row>
    <row r="15" spans="1:5" x14ac:dyDescent="0.25">
      <c r="A15" s="45" t="s">
        <v>37</v>
      </c>
      <c r="B15" s="45"/>
      <c r="C15" s="45"/>
      <c r="D15" s="45"/>
      <c r="E15" s="12"/>
    </row>
    <row r="16" spans="1:5" x14ac:dyDescent="0.25">
      <c r="A16" s="13" t="s">
        <v>38</v>
      </c>
      <c r="B16" s="14">
        <v>4</v>
      </c>
      <c r="C16" s="15" t="s">
        <v>34</v>
      </c>
      <c r="D16" s="15"/>
      <c r="E16" s="12"/>
    </row>
    <row r="17" spans="1:5" x14ac:dyDescent="0.25">
      <c r="A17" s="13" t="s">
        <v>39</v>
      </c>
      <c r="B17" s="14">
        <v>27</v>
      </c>
      <c r="C17" s="15" t="s">
        <v>26</v>
      </c>
      <c r="D17" s="15"/>
      <c r="E17" s="12"/>
    </row>
    <row r="18" spans="1:5" x14ac:dyDescent="0.25">
      <c r="A18" s="13" t="s">
        <v>94</v>
      </c>
      <c r="B18" s="14">
        <v>1</v>
      </c>
      <c r="C18" s="15" t="s">
        <v>23</v>
      </c>
      <c r="D18" s="15" t="s">
        <v>40</v>
      </c>
      <c r="E18" s="12"/>
    </row>
    <row r="19" spans="1:5" x14ac:dyDescent="0.25">
      <c r="A19" s="13" t="s">
        <v>98</v>
      </c>
      <c r="B19" s="21">
        <v>0</v>
      </c>
      <c r="C19" s="15" t="s">
        <v>23</v>
      </c>
      <c r="D19" s="15" t="s">
        <v>40</v>
      </c>
      <c r="E19" s="12"/>
    </row>
    <row r="20" spans="1:5" x14ac:dyDescent="0.25">
      <c r="A20" s="13" t="s">
        <v>97</v>
      </c>
      <c r="B20" s="21">
        <f>B6</f>
        <v>6</v>
      </c>
      <c r="C20" s="15" t="s">
        <v>23</v>
      </c>
      <c r="D20" s="15" t="s">
        <v>41</v>
      </c>
      <c r="E20" s="12"/>
    </row>
    <row r="21" spans="1:5" x14ac:dyDescent="0.25">
      <c r="A21" s="12"/>
      <c r="B21" s="12"/>
      <c r="C21" s="12"/>
      <c r="D21" s="12"/>
      <c r="E21" s="12"/>
    </row>
    <row r="22" spans="1:5" x14ac:dyDescent="0.25">
      <c r="A22" s="45" t="s">
        <v>42</v>
      </c>
      <c r="B22" s="45"/>
      <c r="C22" s="45"/>
      <c r="D22" s="45"/>
      <c r="E22" s="12"/>
    </row>
    <row r="23" spans="1:5" x14ac:dyDescent="0.25">
      <c r="A23" s="13" t="s">
        <v>43</v>
      </c>
      <c r="B23" s="31">
        <v>1.3</v>
      </c>
      <c r="C23" s="15" t="s">
        <v>36</v>
      </c>
      <c r="D23" s="15"/>
      <c r="E23" s="12"/>
    </row>
    <row r="24" spans="1:5" x14ac:dyDescent="0.25">
      <c r="A24" s="13" t="s">
        <v>117</v>
      </c>
      <c r="B24" s="31">
        <v>1.1000000000000001</v>
      </c>
      <c r="C24" s="15" t="s">
        <v>36</v>
      </c>
      <c r="D24" s="15"/>
      <c r="E24" s="12"/>
    </row>
    <row r="25" spans="1:5" x14ac:dyDescent="0.25">
      <c r="A25" s="13" t="s">
        <v>44</v>
      </c>
      <c r="B25" s="14">
        <v>6</v>
      </c>
      <c r="C25" s="15" t="s">
        <v>45</v>
      </c>
      <c r="D25" s="15" t="s">
        <v>116</v>
      </c>
      <c r="E25" s="12"/>
    </row>
    <row r="26" spans="1:5" x14ac:dyDescent="0.25">
      <c r="A26" s="12"/>
      <c r="B26" s="12"/>
      <c r="C26" s="12"/>
      <c r="D26" s="12"/>
      <c r="E26" s="12"/>
    </row>
    <row r="27" spans="1:5" x14ac:dyDescent="0.25">
      <c r="A27" s="45" t="s">
        <v>46</v>
      </c>
      <c r="B27" s="45"/>
      <c r="C27" s="45"/>
      <c r="D27" s="45"/>
      <c r="E27" s="12"/>
    </row>
    <row r="28" spans="1:5" x14ac:dyDescent="0.25">
      <c r="A28" s="13" t="s">
        <v>92</v>
      </c>
      <c r="B28" s="21">
        <v>1.5</v>
      </c>
      <c r="C28" s="15" t="s">
        <v>36</v>
      </c>
      <c r="D28" s="15" t="s">
        <v>126</v>
      </c>
      <c r="E28" s="12"/>
    </row>
    <row r="29" spans="1:5" x14ac:dyDescent="0.25">
      <c r="A29" s="13" t="s">
        <v>47</v>
      </c>
      <c r="B29" s="21">
        <v>1</v>
      </c>
      <c r="C29" s="15" t="s">
        <v>36</v>
      </c>
      <c r="D29" s="15" t="s">
        <v>48</v>
      </c>
      <c r="E29" s="12"/>
    </row>
    <row r="30" spans="1:5" ht="22.5" x14ac:dyDescent="0.25">
      <c r="A30" s="33" t="s">
        <v>127</v>
      </c>
      <c r="B30" s="21">
        <v>2.5</v>
      </c>
      <c r="C30" s="15" t="s">
        <v>36</v>
      </c>
      <c r="D30" s="32" t="s">
        <v>125</v>
      </c>
      <c r="E30" s="12"/>
    </row>
    <row r="31" spans="1:5" x14ac:dyDescent="0.25">
      <c r="A31" s="12"/>
      <c r="B31" s="12"/>
      <c r="C31" s="12"/>
      <c r="D31" s="12"/>
      <c r="E31" s="12"/>
    </row>
    <row r="32" spans="1:5" x14ac:dyDescent="0.25">
      <c r="A32" s="45" t="s">
        <v>49</v>
      </c>
      <c r="B32" s="45"/>
      <c r="C32" s="45"/>
      <c r="D32" s="45"/>
      <c r="E32" s="12"/>
    </row>
    <row r="33" spans="1:5" x14ac:dyDescent="0.25">
      <c r="A33" s="13" t="s">
        <v>50</v>
      </c>
      <c r="B33" s="14">
        <v>50</v>
      </c>
      <c r="C33" s="15" t="s">
        <v>23</v>
      </c>
      <c r="D33" s="15"/>
      <c r="E33" s="12"/>
    </row>
    <row r="34" spans="1:5" x14ac:dyDescent="0.25">
      <c r="A34" s="12"/>
      <c r="B34" s="12"/>
      <c r="C34" s="12"/>
      <c r="D34" s="12"/>
      <c r="E34" s="12"/>
    </row>
  </sheetData>
  <mergeCells count="6">
    <mergeCell ref="A32:D32"/>
    <mergeCell ref="A1:D1"/>
    <mergeCell ref="A3:D3"/>
    <mergeCell ref="A15:D15"/>
    <mergeCell ref="A22:D22"/>
    <mergeCell ref="A27:D27"/>
  </mergeCells>
  <dataValidations count="3">
    <dataValidation type="list" allowBlank="1" showInputMessage="1" showErrorMessage="1" sqref="B30" xr:uid="{E675F496-002C-4CF1-89A2-EAF7EB09C489}">
      <mc:AlternateContent xmlns:x12ac="http://schemas.microsoft.com/office/spreadsheetml/2011/1/ac" xmlns:mc="http://schemas.openxmlformats.org/markup-compatibility/2006">
        <mc:Choice Requires="x12ac">
          <x12ac:list>1,"2,5"</x12ac:list>
        </mc:Choice>
        <mc:Fallback>
          <formula1>"1,2,5"</formula1>
        </mc:Fallback>
      </mc:AlternateContent>
    </dataValidation>
    <dataValidation type="list" allowBlank="1" showInputMessage="1" showErrorMessage="1" sqref="B29" xr:uid="{9457F850-C5FE-42D6-B76D-446BBDD9F5E6}">
      <mc:AlternateContent xmlns:x12ac="http://schemas.microsoft.com/office/spreadsheetml/2011/1/ac" xmlns:mc="http://schemas.openxmlformats.org/markup-compatibility/2006">
        <mc:Choice Requires="x12ac">
          <x12ac:list>"0,5",1,"1,5",2</x12ac:list>
        </mc:Choice>
        <mc:Fallback>
          <formula1>"0,5,1,1,5,2"</formula1>
        </mc:Fallback>
      </mc:AlternateContent>
    </dataValidation>
    <dataValidation type="list" allowBlank="1" showInputMessage="1" showErrorMessage="1" sqref="B28" xr:uid="{EE3DC362-AE3E-4318-BFA0-6B5DD7520A0F}">
      <mc:AlternateContent xmlns:x12ac="http://schemas.microsoft.com/office/spreadsheetml/2011/1/ac" xmlns:mc="http://schemas.openxmlformats.org/markup-compatibility/2006">
        <mc:Choice Requires="x12ac">
          <x12ac:list>1,"1,5","2,5",4</x12ac:list>
        </mc:Choice>
        <mc:Fallback>
          <formula1>"1,1,5,2,5,4"</formula1>
        </mc:Fallback>
      </mc:AlternateContent>
    </dataValidation>
  </dataValidations>
  <pageMargins left="0.7" right="0.7" top="0.75" bottom="0.75" header="0.3" footer="0.3"/>
  <pageSetup paperSize="9" scale="8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3">
    <pageSetUpPr fitToPage="1"/>
  </sheetPr>
  <dimension ref="B1:Q73"/>
  <sheetViews>
    <sheetView tabSelected="1" topLeftCell="A44" zoomScale="115" zoomScaleNormal="115" workbookViewId="0">
      <selection activeCell="C53" sqref="C53"/>
    </sheetView>
  </sheetViews>
  <sheetFormatPr defaultColWidth="8.7109375" defaultRowHeight="15" x14ac:dyDescent="0.25"/>
  <cols>
    <col min="1" max="1" width="3" customWidth="1"/>
    <col min="2" max="2" width="66.42578125" bestFit="1" customWidth="1"/>
    <col min="3" max="3" width="44.42578125" bestFit="1" customWidth="1"/>
    <col min="4" max="4" width="7.140625" customWidth="1"/>
    <col min="5" max="5" width="12.7109375" bestFit="1" customWidth="1"/>
    <col min="6" max="6" width="9.42578125" bestFit="1" customWidth="1"/>
    <col min="7" max="7" width="10" bestFit="1" customWidth="1"/>
    <col min="8" max="8" width="9.7109375" bestFit="1" customWidth="1"/>
    <col min="10" max="13" width="9" customWidth="1"/>
    <col min="16" max="16" width="10" customWidth="1"/>
  </cols>
  <sheetData>
    <row r="1" spans="2:17" ht="18" x14ac:dyDescent="0.25">
      <c r="B1" s="38" t="s">
        <v>51</v>
      </c>
      <c r="C1" s="38"/>
      <c r="D1" s="38"/>
      <c r="E1" s="38"/>
      <c r="F1" s="38"/>
      <c r="G1" s="38"/>
    </row>
    <row r="2" spans="2:17" x14ac:dyDescent="0.25">
      <c r="P2" s="2"/>
    </row>
    <row r="3" spans="2:17" x14ac:dyDescent="0.25">
      <c r="B3" s="39" t="s">
        <v>55</v>
      </c>
      <c r="C3" s="39"/>
      <c r="D3" s="39"/>
      <c r="E3" s="39"/>
      <c r="F3" s="39"/>
      <c r="G3" s="39"/>
      <c r="Q3" s="4"/>
    </row>
    <row r="4" spans="2:17" x14ac:dyDescent="0.25">
      <c r="Q4" s="4"/>
    </row>
    <row r="5" spans="2:17" x14ac:dyDescent="0.25">
      <c r="B5" s="3" t="s">
        <v>56</v>
      </c>
      <c r="D5" s="11" t="s">
        <v>52</v>
      </c>
      <c r="E5" s="11" t="s">
        <v>53</v>
      </c>
      <c r="F5" s="11" t="s">
        <v>101</v>
      </c>
      <c r="G5" s="11" t="s">
        <v>54</v>
      </c>
      <c r="Q5" s="4"/>
    </row>
    <row r="6" spans="2:17" x14ac:dyDescent="0.25">
      <c r="B6" s="3" t="s">
        <v>99</v>
      </c>
      <c r="D6" s="10">
        <f>DATI_INPUT!$B$4*1/20</f>
        <v>0.45</v>
      </c>
      <c r="E6" s="10">
        <f>IFERROR(GetFZ(D6,dw_sat,c_eff,phi_eff,gamma,gammaw,beta),"-&gt; importa ModuloTrincee.bas")</f>
        <v>2.2355251605466631</v>
      </c>
      <c r="F6" s="10">
        <f>IFERROR(GetFZ(D6,dw_init,c_eff,phi_eff,gamma,gammaw,beta),"-&gt; importa ModuloTrincee.bas")</f>
        <v>2.999553442214963</v>
      </c>
      <c r="G6" s="10">
        <f>IFERROR(GetFZ(D6,dw_dry,c_eff,phi_eff,gamma,gammaw,beta),"-&gt; importa ModuloTrincee.bas")</f>
        <v>2.999553442214963</v>
      </c>
    </row>
    <row r="7" spans="2:17" x14ac:dyDescent="0.25">
      <c r="B7" s="3" t="s">
        <v>100</v>
      </c>
      <c r="D7" s="10">
        <f>DATI_INPUT!$B$4*2/20</f>
        <v>0.9</v>
      </c>
      <c r="E7" s="10">
        <f>IFERROR(GetFZ(D7,dw_sat,c_eff,phi_eff,gamma,gammaw,beta),"-&gt; importa ModuloTrincee.bas")</f>
        <v>1.4756331158763729</v>
      </c>
      <c r="F7" s="10">
        <f>IFERROR(GetFZ(D7,dw_init,c_eff,phi_eff,gamma,gammaw,beta),"-&gt; importa ModuloTrincee.bas")</f>
        <v>2.2396613975446726</v>
      </c>
      <c r="G7" s="10">
        <f>IFERROR(GetFZ(D7,dw_dry,c_eff,phi_eff,gamma,gammaw,beta),"-&gt; importa ModuloTrincee.bas")</f>
        <v>2.2396613975446726</v>
      </c>
    </row>
    <row r="8" spans="2:17" x14ac:dyDescent="0.25">
      <c r="D8" s="10">
        <f>DATI_INPUT!$B$4*3/20</f>
        <v>1.35</v>
      </c>
      <c r="E8" s="10">
        <f>IFERROR(GetFZ(D8,dw_sat,c_eff,phi_eff,gamma,gammaw,beta),"-&gt; importa ModuloTrincee.bas")</f>
        <v>1.2223357676529432</v>
      </c>
      <c r="F8" s="10">
        <f>IFERROR(GetFZ(D8,dw_init,c_eff,phi_eff,gamma,gammaw,beta),"-&gt; importa ModuloTrincee.bas")</f>
        <v>1.7882826429627947</v>
      </c>
      <c r="G8" s="10">
        <f>IFERROR(GetFZ(D8,dw_dry,c_eff,phi_eff,gamma,gammaw,beta),"-&gt; importa ModuloTrincee.bas")</f>
        <v>1.9863640493212429</v>
      </c>
    </row>
    <row r="9" spans="2:17" x14ac:dyDescent="0.25">
      <c r="D9" s="10">
        <f>DATI_INPUT!$B$4*4/20</f>
        <v>1.8</v>
      </c>
      <c r="E9" s="10">
        <f>IFERROR(GetFZ(D9,dw_sat,c_eff,phi_eff,gamma,gammaw,beta),"-&gt; importa ModuloTrincee.bas")</f>
        <v>1.095687093541228</v>
      </c>
      <c r="F9" s="10">
        <f>IFERROR(GetFZ(D9,dw_init,c_eff,phi_eff,gamma,gammaw,beta),"-&gt; importa ModuloTrincee.bas")</f>
        <v>1.5201472500236166</v>
      </c>
      <c r="G9" s="10">
        <f>IFERROR(GetFZ(D9,dw_dry,c_eff,phi_eff,gamma,gammaw,beta),"-&gt; importa ModuloTrincee.bas")</f>
        <v>1.8597153752095277</v>
      </c>
    </row>
    <row r="10" spans="2:17" x14ac:dyDescent="0.25">
      <c r="D10" s="10">
        <f>DATI_INPUT!$B$4*5/20</f>
        <v>2.25</v>
      </c>
      <c r="E10" s="10">
        <f>IFERROR(GetFZ(D10,dw_sat,c_eff,phi_eff,gamma,gammaw,beta),"-&gt; importa ModuloTrincee.bas")</f>
        <v>1.0196978890741992</v>
      </c>
      <c r="F10" s="10">
        <f>IFERROR(GetFZ(D10,dw_init,c_eff,phi_eff,gamma,gammaw,beta),"-&gt; importa ModuloTrincee.bas")</f>
        <v>1.3592660142601103</v>
      </c>
      <c r="G10" s="10">
        <f>IFERROR(GetFZ(D10,dw_dry,c_eff,phi_eff,gamma,gammaw,beta),"-&gt; importa ModuloTrincee.bas")</f>
        <v>1.783726170742499</v>
      </c>
    </row>
    <row r="11" spans="2:17" x14ac:dyDescent="0.25">
      <c r="D11" s="10">
        <f>DATI_INPUT!$B$4*6/20</f>
        <v>2.7</v>
      </c>
      <c r="E11" s="10">
        <f>IFERROR(GetFZ(D11,dw_sat,c_eff,phi_eff,gamma,gammaw,beta),"-&gt; importa ModuloTrincee.bas")</f>
        <v>0.96903841942951308</v>
      </c>
      <c r="F11" s="10">
        <f>IFERROR(GetFZ(D11,dw_init,c_eff,phi_eff,gamma,gammaw,beta),"-&gt; importa ModuloTrincee.bas")</f>
        <v>1.252011857084439</v>
      </c>
      <c r="G11" s="10">
        <f>IFERROR(GetFZ(D11,dw_dry,c_eff,phi_eff,gamma,gammaw,beta),"-&gt; importa ModuloTrincee.bas")</f>
        <v>1.7330667010978129</v>
      </c>
    </row>
    <row r="12" spans="2:17" x14ac:dyDescent="0.25">
      <c r="D12" s="10">
        <f>DATI_INPUT!$B$4*7/20</f>
        <v>3.15</v>
      </c>
      <c r="E12" s="10">
        <f>IFERROR(GetFZ(D12,dw_sat,c_eff,phi_eff,gamma,gammaw,beta),"-&gt; importa ModuloTrincee.bas")</f>
        <v>0.93285308396902322</v>
      </c>
      <c r="F12" s="10">
        <f>IFERROR(GetFZ(D12,dw_init,c_eff,phi_eff,gamma,gammaw,beta),"-&gt; importa ModuloTrincee.bas")</f>
        <v>1.1754017448161025</v>
      </c>
      <c r="G12" s="10">
        <f>IFERROR(GetFZ(D12,dw_dry,c_eff,phi_eff,gamma,gammaw,beta),"-&gt; importa ModuloTrincee.bas")</f>
        <v>1.6968813656373229</v>
      </c>
    </row>
    <row r="13" spans="2:17" x14ac:dyDescent="0.25">
      <c r="D13" s="10">
        <f>DATI_INPUT!$B$4*8/20</f>
        <v>3.6</v>
      </c>
      <c r="E13" s="10">
        <f>IFERROR(GetFZ(D13,dw_sat,c_eff,phi_eff,gamma,gammaw,beta),"-&gt; importa ModuloTrincee.bas")</f>
        <v>0.90571408237365536</v>
      </c>
      <c r="F13" s="10">
        <f>IFERROR(GetFZ(D13,dw_init,c_eff,phi_eff,gamma,gammaw,beta),"-&gt; importa ModuloTrincee.bas")</f>
        <v>1.1179441606148499</v>
      </c>
      <c r="G13" s="10">
        <f>IFERROR(GetFZ(D13,dw_dry,c_eff,phi_eff,gamma,gammaw,beta),"-&gt; importa ModuloTrincee.bas")</f>
        <v>1.6697423640419551</v>
      </c>
    </row>
    <row r="14" spans="2:17" x14ac:dyDescent="0.25">
      <c r="D14" s="10">
        <f>DATI_INPUT!$B$4*9/20</f>
        <v>4.05</v>
      </c>
      <c r="E14" s="10">
        <f>IFERROR(GetFZ(D14,dw_sat,c_eff,phi_eff,gamma,gammaw,beta),"-&gt; importa ModuloTrincee.bas")</f>
        <v>0.88460597002170316</v>
      </c>
      <c r="F14" s="10">
        <f>IFERROR(GetFZ(D14,dw_init,c_eff,phi_eff,gamma,gammaw,beta),"-&gt; importa ModuloTrincee.bas")</f>
        <v>1.0732549284583204</v>
      </c>
      <c r="G14" s="10">
        <f>IFERROR(GetFZ(D14,dw_dry,c_eff,phi_eff,gamma,gammaw,beta),"-&gt; importa ModuloTrincee.bas")</f>
        <v>1.6486342516900028</v>
      </c>
    </row>
    <row r="15" spans="2:17" x14ac:dyDescent="0.25">
      <c r="D15" s="10">
        <f>DATI_INPUT!$B$4*10/20</f>
        <v>4.5</v>
      </c>
      <c r="E15" s="10">
        <f>IFERROR(GetFZ(D15,dw_sat,c_eff,phi_eff,gamma,gammaw,beta),"-&gt; importa ModuloTrincee.bas")</f>
        <v>0.86771948014014111</v>
      </c>
      <c r="F15" s="10">
        <f>IFERROR(GetFZ(D15,dw_init,c_eff,phi_eff,gamma,gammaw,beta),"-&gt; importa ModuloTrincee.bas")</f>
        <v>1.0375035427330965</v>
      </c>
      <c r="G15" s="10">
        <f>IFERROR(GetFZ(D15,dw_dry,c_eff,phi_eff,gamma,gammaw,beta),"-&gt; importa ModuloTrincee.bas")</f>
        <v>1.6317477618084408</v>
      </c>
    </row>
    <row r="16" spans="2:17" x14ac:dyDescent="0.25">
      <c r="D16" s="10">
        <f>DATI_INPUT!$B$4*11/20</f>
        <v>4.95</v>
      </c>
      <c r="E16" s="10">
        <f>IFERROR(GetFZ(D16,dw_sat,c_eff,phi_eff,gamma,gammaw,beta),"-&gt; importa ModuloTrincee.bas")</f>
        <v>0.85390326114613568</v>
      </c>
      <c r="F16" s="10">
        <f>IFERROR(GetFZ(D16,dw_init,c_eff,phi_eff,gamma,gammaw,beta),"-&gt; importa ModuloTrincee.bas")</f>
        <v>1.0082524089579135</v>
      </c>
      <c r="G16" s="10">
        <f>IFERROR(GetFZ(D16,dw_dry,c_eff,phi_eff,gamma,gammaw,beta),"-&gt; importa ModuloTrincee.bas")</f>
        <v>1.6179315428144354</v>
      </c>
    </row>
    <row r="17" spans="2:13" x14ac:dyDescent="0.25">
      <c r="D17" s="10">
        <f>DATI_INPUT!$B$4*12/20</f>
        <v>5.4</v>
      </c>
      <c r="E17" s="10">
        <f>IFERROR(GetFZ(D17,dw_sat,c_eff,phi_eff,gamma,gammaw,beta),"-&gt; importa ModuloTrincee.bas")</f>
        <v>0.84238974531779809</v>
      </c>
      <c r="F17" s="10">
        <f>IFERROR(GetFZ(D17,dw_init,c_eff,phi_eff,gamma,gammaw,beta),"-&gt; importa ModuloTrincee.bas")</f>
        <v>0.98387646414526098</v>
      </c>
      <c r="G17" s="10">
        <f>IFERROR(GetFZ(D17,dw_dry,c_eff,phi_eff,gamma,gammaw,beta),"-&gt; importa ModuloTrincee.bas")</f>
        <v>1.6064180269860979</v>
      </c>
    </row>
    <row r="18" spans="2:13" x14ac:dyDescent="0.25">
      <c r="D18" s="10">
        <f>DATI_INPUT!$B$4*13/20</f>
        <v>5.85</v>
      </c>
      <c r="E18" s="10">
        <f>IFERROR(GetFZ(D18,dw_sat,c_eff,phi_eff,gamma,gammaw,beta),"-&gt; importa ModuloTrincee.bas")</f>
        <v>0.83264753961689697</v>
      </c>
      <c r="F18" s="10">
        <f>IFERROR(GetFZ(D18,dw_init,c_eff,phi_eff,gamma,gammaw,beta),"-&gt; importa ModuloTrincee.bas")</f>
        <v>0.96325066468840126</v>
      </c>
      <c r="G18" s="10">
        <f>IFERROR(GetFZ(D18,dw_dry,c_eff,phi_eff,gamma,gammaw,beta),"-&gt; importa ModuloTrincee.bas")</f>
        <v>1.5966758212851968</v>
      </c>
    </row>
    <row r="19" spans="2:13" x14ac:dyDescent="0.25">
      <c r="D19" s="10">
        <f>DATI_INPUT!$B$4*14/20</f>
        <v>6.3</v>
      </c>
      <c r="E19" s="10">
        <f>IFERROR(GetFZ(D19,dw_sat,c_eff,phi_eff,gamma,gammaw,beta),"-&gt; importa ModuloTrincee.bas")</f>
        <v>0.82429707758755311</v>
      </c>
      <c r="F19" s="10">
        <f>IFERROR(GetFZ(D19,dw_init,c_eff,phi_eff,gamma,gammaw,beta),"-&gt; importa ModuloTrincee.bas")</f>
        <v>0.94557140801109274</v>
      </c>
      <c r="G19" s="10">
        <f>IFERROR(GetFZ(D19,dw_dry,c_eff,phi_eff,gamma,gammaw,beta),"-&gt; importa ModuloTrincee.bas")</f>
        <v>1.5519430601287909</v>
      </c>
    </row>
    <row r="20" spans="2:13" x14ac:dyDescent="0.25">
      <c r="D20" s="10">
        <f>DATI_INPUT!$B$4*15/20</f>
        <v>6.75</v>
      </c>
      <c r="E20" s="10">
        <f>IFERROR(GetFZ(D20,dw_sat,c_eff,phi_eff,gamma,gammaw,beta),"-&gt; importa ModuloTrincee.bas")</f>
        <v>0.81706001049545507</v>
      </c>
      <c r="F20" s="10">
        <f>IFERROR(GetFZ(D20,dw_init,c_eff,phi_eff,gamma,gammaw,beta),"-&gt; importa ModuloTrincee.bas")</f>
        <v>0.93024938555742542</v>
      </c>
      <c r="G20" s="10">
        <f>IFERROR(GetFZ(D20,dw_dry,c_eff,phi_eff,gamma,gammaw,beta),"-&gt; importa ModuloTrincee.bas")</f>
        <v>1.4961962608672772</v>
      </c>
    </row>
    <row r="21" spans="2:13" x14ac:dyDescent="0.25">
      <c r="D21" s="10">
        <f>DATI_INPUT!$B$4*16/20</f>
        <v>7.2</v>
      </c>
      <c r="E21" s="10">
        <f>IFERROR(GetFZ(D21,dw_sat,c_eff,phi_eff,gamma,gammaw,beta),"-&gt; importa ModuloTrincee.bas")</f>
        <v>0.81072757678986918</v>
      </c>
      <c r="F21" s="10">
        <f>IFERROR(GetFZ(D21,dw_init,c_eff,phi_eff,gamma,gammaw,beta),"-&gt; importa ModuloTrincee.bas")</f>
        <v>0.91684261591046634</v>
      </c>
      <c r="G21" s="10">
        <f>IFERROR(GetFZ(D21,dw_dry,c_eff,phi_eff,gamma,gammaw,beta),"-&gt; importa ModuloTrincee.bas")</f>
        <v>1.4474178115134522</v>
      </c>
    </row>
    <row r="22" spans="2:13" x14ac:dyDescent="0.25">
      <c r="D22" s="10">
        <f>DATI_INPUT!$B$4*17/20</f>
        <v>7.65</v>
      </c>
      <c r="E22" s="10">
        <f>IFERROR(GetFZ(D22,dw_sat,c_eff,phi_eff,gamma,gammaw,beta),"-&gt; importa ModuloTrincee.bas")</f>
        <v>0.80514013528494044</v>
      </c>
      <c r="F22" s="10">
        <f>IFERROR(GetFZ(D22,dw_init,c_eff,phi_eff,gamma,gammaw,beta),"-&gt; importa ModuloTrincee.bas")</f>
        <v>0.9050131132807967</v>
      </c>
      <c r="G22" s="10">
        <f>IFERROR(GetFZ(D22,dw_dry,c_eff,phi_eff,gamma,gammaw,beta),"-&gt; importa ModuloTrincee.bas")</f>
        <v>1.4043780032600777</v>
      </c>
    </row>
    <row r="23" spans="2:13" x14ac:dyDescent="0.25">
      <c r="D23" s="10">
        <f>DATI_INPUT!$B$4*18/20</f>
        <v>8.1</v>
      </c>
      <c r="E23" s="10">
        <f>IFERROR(GetFZ(D23,dw_sat,c_eff,phi_eff,gamma,gammaw,beta),"-&gt; importa ModuloTrincee.bas")</f>
        <v>0.80017352061389313</v>
      </c>
      <c r="F23" s="10">
        <f>IFERROR(GetFZ(D23,dw_init,c_eff,phi_eff,gamma,gammaw,beta),"-&gt; importa ModuloTrincee.bas")</f>
        <v>0.8944979998322018</v>
      </c>
      <c r="G23" s="10">
        <f>IFERROR(GetFZ(D23,dw_dry,c_eff,phi_eff,gamma,gammaw,beta),"-&gt; importa ModuloTrincee.bas")</f>
        <v>1.3661203959237447</v>
      </c>
    </row>
    <row r="24" spans="2:13" x14ac:dyDescent="0.25">
      <c r="D24" s="10">
        <f>DATI_INPUT!$B$4*19/20</f>
        <v>8.5500000000000007</v>
      </c>
      <c r="E24" s="10">
        <f>IFERROR(GetFZ(D24,dw_sat,c_eff,phi_eff,gamma,gammaw,beta),"-&gt; importa ModuloTrincee.bas")</f>
        <v>0.7957297074871662</v>
      </c>
      <c r="F24" s="10">
        <f>IFERROR(GetFZ(D24,dw_init,c_eff,phi_eff,gamma,gammaw,beta),"-&gt; importa ModuloTrincee.bas")</f>
        <v>0.885089740430827</v>
      </c>
      <c r="G24" s="10">
        <f>IFERROR(GetFZ(D24,dw_dry,c_eff,phi_eff,gamma,gammaw,beta),"-&gt; importa ModuloTrincee.bas")</f>
        <v>1.3318899051491309</v>
      </c>
    </row>
    <row r="25" spans="2:13" x14ac:dyDescent="0.25">
      <c r="D25" s="10">
        <f>DATI_INPUT!$B$4*20/20</f>
        <v>9</v>
      </c>
      <c r="E25" s="10">
        <f>IFERROR(GetFZ(D25,dw_sat,c_eff,phi_eff,gamma,gammaw,beta),"-&gt; importa ModuloTrincee.bas")</f>
        <v>0.79173027567311205</v>
      </c>
      <c r="F25" s="10">
        <f>IFERROR(GetFZ(D25,dw_init,c_eff,phi_eff,gamma,gammaw,beta),"-&gt; importa ModuloTrincee.bas")</f>
        <v>0.87662230696958976</v>
      </c>
      <c r="G25" s="10">
        <f>IFERROR(GetFZ(D25,dw_dry,c_eff,phi_eff,gamma,gammaw,beta),"-&gt; importa ModuloTrincee.bas")</f>
        <v>1.3010824634519786</v>
      </c>
      <c r="J25" s="4"/>
      <c r="K25" s="4"/>
      <c r="L25" s="4"/>
      <c r="M25" s="4"/>
    </row>
    <row r="27" spans="2:13" x14ac:dyDescent="0.25">
      <c r="B27" s="39" t="s">
        <v>57</v>
      </c>
      <c r="C27" s="39"/>
      <c r="D27" s="39"/>
      <c r="E27" s="39"/>
      <c r="F27" s="39"/>
      <c r="G27" s="39"/>
    </row>
    <row r="29" spans="2:13" x14ac:dyDescent="0.25">
      <c r="B29" s="1" t="s">
        <v>58</v>
      </c>
      <c r="C29" s="5">
        <f>DATI_INPUT!$B$23</f>
        <v>1.3</v>
      </c>
      <c r="D29" s="40" t="s">
        <v>36</v>
      </c>
      <c r="E29" s="41"/>
      <c r="F29" s="41"/>
      <c r="G29" s="41"/>
    </row>
    <row r="30" spans="2:13" x14ac:dyDescent="0.25">
      <c r="B30" s="1" t="s">
        <v>59</v>
      </c>
      <c r="C30" s="6">
        <f>mesi_target</f>
        <v>6</v>
      </c>
      <c r="D30" s="40" t="s">
        <v>119</v>
      </c>
      <c r="E30" s="41"/>
      <c r="F30" s="41"/>
      <c r="G30" s="41"/>
    </row>
    <row r="31" spans="2:13" x14ac:dyDescent="0.25">
      <c r="B31" s="1" t="s">
        <v>60</v>
      </c>
      <c r="C31" s="6" t="str">
        <f>"F ≥ "&amp;F_short&amp;" raggiunto entro "&amp;DATI_INPUT!$B$25&amp;" mesi "</f>
        <v xml:space="preserve">F ≥ 1,1 raggiunto entro 6 mesi </v>
      </c>
      <c r="D31" s="40" t="s">
        <v>61</v>
      </c>
      <c r="E31" s="41"/>
      <c r="F31" s="41"/>
      <c r="G31" s="41"/>
    </row>
    <row r="33" spans="2:7" x14ac:dyDescent="0.25">
      <c r="B33" s="39" t="s">
        <v>62</v>
      </c>
      <c r="C33" s="39"/>
      <c r="D33" s="39"/>
      <c r="E33" s="39"/>
      <c r="F33" s="39"/>
      <c r="G33" s="39"/>
    </row>
    <row r="35" spans="2:7" x14ac:dyDescent="0.25">
      <c r="B35" s="1" t="s">
        <v>102</v>
      </c>
      <c r="C35" s="7">
        <f>IFERROR(GetFZ(D_piano,dw_init,c_eff,phi_eff,gamma,gammaw,beta),"-&gt; importa ModuloTrincee.bas")</f>
        <v>0.95706292485134314</v>
      </c>
      <c r="D35" s="40" t="s">
        <v>36</v>
      </c>
      <c r="E35" s="41"/>
      <c r="F35" s="41"/>
      <c r="G35" s="41"/>
    </row>
    <row r="36" spans="2:7" x14ac:dyDescent="0.25">
      <c r="B36" s="1" t="s">
        <v>63</v>
      </c>
      <c r="C36" s="7">
        <f>IFERROR(GetFZ(D_piano,dw_dry,c_eff,phi_eff,gamma,gammaw,beta),"-&gt; importa ModuloTrincee.bas")</f>
        <v>1.5937531595749261</v>
      </c>
      <c r="D36" s="40" t="s">
        <v>36</v>
      </c>
      <c r="E36" s="41"/>
      <c r="F36" s="41"/>
      <c r="G36" s="41"/>
    </row>
    <row r="37" spans="2:7" x14ac:dyDescent="0.25">
      <c r="B37" s="1" t="s">
        <v>64</v>
      </c>
      <c r="C37" s="8">
        <f>C29-C35</f>
        <v>0.3429370751486569</v>
      </c>
      <c r="D37" s="40" t="s">
        <v>36</v>
      </c>
      <c r="E37" s="41"/>
      <c r="F37" s="41"/>
      <c r="G37" s="41"/>
    </row>
    <row r="38" spans="2:7" x14ac:dyDescent="0.25">
      <c r="B38" s="1" t="s">
        <v>65</v>
      </c>
      <c r="C38" s="8">
        <f>C36-C35</f>
        <v>0.63669023472358299</v>
      </c>
      <c r="D38" s="40" t="s">
        <v>36</v>
      </c>
      <c r="E38" s="41"/>
      <c r="F38" s="41"/>
      <c r="G38" s="41"/>
    </row>
    <row r="39" spans="2:7" x14ac:dyDescent="0.25">
      <c r="B39" s="1" t="s">
        <v>66</v>
      </c>
      <c r="C39" s="7">
        <f>C37/C38</f>
        <v>0.53862468190287527</v>
      </c>
      <c r="D39" s="40" t="s">
        <v>36</v>
      </c>
      <c r="E39" s="41"/>
      <c r="F39" s="41"/>
      <c r="G39" s="41"/>
    </row>
    <row r="41" spans="2:7" x14ac:dyDescent="0.25">
      <c r="B41" s="39" t="s">
        <v>67</v>
      </c>
      <c r="C41" s="39"/>
      <c r="D41" s="39"/>
      <c r="E41" s="39"/>
      <c r="F41" s="39"/>
      <c r="G41" s="39"/>
    </row>
    <row r="43" spans="2:7" x14ac:dyDescent="0.25">
      <c r="B43" s="1" t="s">
        <v>68</v>
      </c>
      <c r="C43" s="6" t="str">
        <f>DATI_INPUT!$B$28&amp;" / "&amp;DATI_INPUT!$B$29</f>
        <v>1,5 / 1</v>
      </c>
      <c r="D43" s="40" t="s">
        <v>69</v>
      </c>
      <c r="E43" s="41"/>
      <c r="F43" s="41"/>
      <c r="G43" s="41"/>
    </row>
    <row r="44" spans="2:7" x14ac:dyDescent="0.25">
      <c r="B44" s="41" t="s">
        <v>106</v>
      </c>
      <c r="C44" s="41"/>
    </row>
    <row r="45" spans="2:7" x14ac:dyDescent="0.25">
      <c r="B45" s="1" t="s">
        <v>128</v>
      </c>
      <c r="C45" s="7" cm="1">
        <f t="array" ref="C45">IF(ISNA(getsuh0(n_cfg,d_cfg,C39)),
    "E richiesta fuori dal campo dell'abaco (E ammesso: "&amp;GetAbacoYRange("EFF",n_cfg,d_cfg)&amp;")",
    IFERROR(getsuh0(n_cfg,d_cfg,C39),"-&gt; importa ModuloTrincee.bas"))</f>
        <v>2.9446791221275923</v>
      </c>
      <c r="D45" s="40" t="s">
        <v>36</v>
      </c>
      <c r="E45" s="41"/>
      <c r="F45" s="41"/>
      <c r="G45" s="41"/>
    </row>
    <row r="46" spans="2:7" x14ac:dyDescent="0.25">
      <c r="B46" s="1" t="s">
        <v>129</v>
      </c>
      <c r="C46" s="30">
        <f>IF(ISNUMBER(C45),C45*H0,C45)</f>
        <v>17.668074732765554</v>
      </c>
      <c r="D46" s="40" t="s">
        <v>23</v>
      </c>
      <c r="E46" s="48"/>
      <c r="F46" s="48"/>
      <c r="G46" s="48"/>
    </row>
    <row r="47" spans="2:7" x14ac:dyDescent="0.25">
      <c r="B47" s="1" t="s">
        <v>130</v>
      </c>
      <c r="C47" s="30">
        <f>C46*SQRT(kh/kv)</f>
        <v>24.986430908098445</v>
      </c>
      <c r="D47" s="40" t="s">
        <v>23</v>
      </c>
      <c r="E47" s="41"/>
      <c r="F47" s="41"/>
      <c r="G47" s="41"/>
    </row>
    <row r="48" spans="2:7" x14ac:dyDescent="0.25">
      <c r="B48" s="22"/>
      <c r="C48" s="22"/>
      <c r="D48" s="22"/>
      <c r="E48" s="22"/>
      <c r="F48" s="22"/>
      <c r="G48" s="22"/>
    </row>
    <row r="49" spans="2:7" x14ac:dyDescent="0.25">
      <c r="B49" s="41" t="s">
        <v>107</v>
      </c>
      <c r="C49" s="41"/>
    </row>
    <row r="50" spans="2:7" x14ac:dyDescent="0.25">
      <c r="B50" s="1" t="s">
        <v>103</v>
      </c>
      <c r="C50" s="9">
        <v>24</v>
      </c>
      <c r="D50" s="40" t="s">
        <v>23</v>
      </c>
      <c r="E50" s="41"/>
      <c r="F50" s="41"/>
      <c r="G50" s="41"/>
    </row>
    <row r="51" spans="2:7" x14ac:dyDescent="0.25">
      <c r="B51" s="1" t="s">
        <v>104</v>
      </c>
      <c r="C51" s="23">
        <f>IFERROR(C50/H0,"")</f>
        <v>4</v>
      </c>
      <c r="D51" s="40" t="s">
        <v>36</v>
      </c>
      <c r="E51" s="41"/>
      <c r="F51" s="41"/>
      <c r="G51" s="41"/>
    </row>
    <row r="52" spans="2:7" x14ac:dyDescent="0.25">
      <c r="B52" s="1" t="s">
        <v>135</v>
      </c>
      <c r="C52" s="23">
        <f>C51*SQRT(kv/kh)</f>
        <v>2.8284271247461903</v>
      </c>
      <c r="D52" s="40" t="s">
        <v>36</v>
      </c>
      <c r="E52" s="48"/>
      <c r="F52" s="48"/>
      <c r="G52" s="48"/>
    </row>
    <row r="53" spans="2:7" x14ac:dyDescent="0.25">
      <c r="B53" s="1" t="s">
        <v>131</v>
      </c>
      <c r="C53" s="7" cm="1">
        <f t="array" ref="C53">IF(ISNA(GetEfficienza(n_cfg,d_cfg,C52)),
    "S/H0 di progetto fuori dal campo dell'abaco (S/H0 ammesso: "&amp;GetAbacoXRange("EFF",n_cfg,d_cfg)&amp;")",
    IFERROR(GetEfficienza(n_cfg,d_cfg,C52),"-&gt; importa ModuloTrincee.bas"))</f>
        <v>0.55499293199886912</v>
      </c>
      <c r="D53" s="40" t="s">
        <v>36</v>
      </c>
      <c r="E53" s="41"/>
      <c r="F53" s="41"/>
      <c r="G53" s="41"/>
    </row>
    <row r="54" spans="2:7" x14ac:dyDescent="0.25">
      <c r="B54" s="1" t="s">
        <v>105</v>
      </c>
      <c r="C54" s="7" t="str">
        <f>IF(OR(NOT(ISNUMBER(C53)),NOT(ISNUMBER(C39))),"-&gt; importa ModuloTrincee.bas",IF(C53&gt;=C39,"VERIFICATO: interasse scelto soddisfa F_target","NON VERIFICATO: ridurre interasse o rivedere F_target"))</f>
        <v>VERIFICATO: interasse scelto soddisfa F_target</v>
      </c>
      <c r="D54" s="42"/>
      <c r="E54" s="43"/>
      <c r="F54" s="43"/>
      <c r="G54" s="43"/>
    </row>
    <row r="56" spans="2:7" x14ac:dyDescent="0.25">
      <c r="B56" s="39" t="s">
        <v>70</v>
      </c>
      <c r="C56" s="39"/>
      <c r="D56" s="39"/>
      <c r="E56" s="39"/>
      <c r="F56" s="39"/>
      <c r="G56" s="39"/>
    </row>
    <row r="58" spans="2:7" x14ac:dyDescent="0.25">
      <c r="B58" s="1" t="s">
        <v>132</v>
      </c>
      <c r="C58" s="7" cm="1">
        <f t="array" ref="C58">IF(ISNA(gett("T50",n_tempi,d_cfg,C52)),
    "S/H0 fuori dal campo dell'abaco T50 (ammesso: "&amp;GetAbacoXRange("T50",n_tempi,d_cfg)&amp;")",
    IFERROR(gett("T50",n_tempi,d_cfg,C52),"-&gt; importa ModuloTrincee.bas"))</f>
        <v>0.22109748867241455</v>
      </c>
      <c r="D58" s="40" t="s">
        <v>36</v>
      </c>
      <c r="E58" s="41"/>
      <c r="F58" s="41"/>
      <c r="G58" s="41"/>
    </row>
    <row r="59" spans="2:7" x14ac:dyDescent="0.25">
      <c r="B59" s="1" t="s">
        <v>133</v>
      </c>
      <c r="C59" s="7" cm="1">
        <f t="array" ref="C59">IF(ISNA(gett("T90",n_tempi,d_cfg,C52)),
    "S/H0 fuori dal campo dell'abaco T90 (ammesso: "&amp;GetAbacoXRange("T90",n_tempi,d_cfg)&amp;")",
    IFERROR(gett("T90",n_tempi,d_cfg,C52),"-&gt; importa ModuloTrincee.bas"))</f>
        <v>2.9288989432352714</v>
      </c>
      <c r="D59" s="40" t="s">
        <v>36</v>
      </c>
      <c r="E59" s="41"/>
      <c r="F59" s="41"/>
      <c r="G59" s="41"/>
    </row>
    <row r="60" spans="2:7" x14ac:dyDescent="0.25">
      <c r="B60" s="1" t="s">
        <v>71</v>
      </c>
      <c r="C60" s="23">
        <f>IFERROR(C58*(2*(1+nu)*(1-2*nu)*gammaw*H0^2)/(Emod*kv)/(30*86400),"")</f>
        <v>5.0207554719360807</v>
      </c>
      <c r="D60" s="40" t="s">
        <v>45</v>
      </c>
      <c r="E60" s="41"/>
      <c r="F60" s="41"/>
      <c r="G60" s="41"/>
    </row>
    <row r="61" spans="2:7" x14ac:dyDescent="0.25">
      <c r="B61" s="1" t="s">
        <v>72</v>
      </c>
      <c r="C61" s="23">
        <f>IFERROR(C59*(2*(1+nu)*(1-2*nu)*gammaw*H0^2)/(Emod*kv)/(30*86400),"")</f>
        <v>66.510413502634279</v>
      </c>
      <c r="D61" s="40" t="s">
        <v>45</v>
      </c>
      <c r="E61" s="41"/>
      <c r="F61" s="41"/>
      <c r="G61" s="41"/>
    </row>
    <row r="62" spans="2:7" x14ac:dyDescent="0.25">
      <c r="B62" s="1" t="s">
        <v>108</v>
      </c>
      <c r="C62" s="8">
        <f>IFERROR(C53*C38,"")</f>
        <v>0.3533585801442895</v>
      </c>
      <c r="D62" s="40" t="s">
        <v>36</v>
      </c>
      <c r="E62" s="41"/>
      <c r="F62" s="41"/>
      <c r="G62" s="41"/>
    </row>
    <row r="63" spans="2:7" x14ac:dyDescent="0.25">
      <c r="B63" s="1" t="s">
        <v>109</v>
      </c>
      <c r="C63" s="7">
        <f>IFERROR(C35+C62,"")</f>
        <v>1.3104215049956327</v>
      </c>
      <c r="D63" s="40" t="s">
        <v>36</v>
      </c>
      <c r="E63" s="41"/>
      <c r="F63" s="41"/>
      <c r="G63" s="41"/>
    </row>
    <row r="64" spans="2:7" x14ac:dyDescent="0.25">
      <c r="B64" s="1" t="s">
        <v>110</v>
      </c>
      <c r="C64" s="8">
        <f>IFERROR(C35+0.5*C62,"")</f>
        <v>1.1337422149234879</v>
      </c>
      <c r="D64" s="40" t="s">
        <v>36</v>
      </c>
      <c r="E64" s="41"/>
      <c r="F64" s="41"/>
      <c r="G64" s="41"/>
    </row>
    <row r="65" spans="2:7" x14ac:dyDescent="0.25">
      <c r="B65" s="1" t="s">
        <v>111</v>
      </c>
      <c r="C65" s="8">
        <f>IFERROR(C35+0.9*C62,"")</f>
        <v>1.2750856469812037</v>
      </c>
      <c r="D65" s="40" t="s">
        <v>36</v>
      </c>
      <c r="E65" s="41"/>
      <c r="F65" s="41"/>
      <c r="G65" s="41"/>
    </row>
    <row r="66" spans="2:7" x14ac:dyDescent="0.25">
      <c r="B66" s="1" t="s">
        <v>118</v>
      </c>
      <c r="C66" s="7" t="str">
        <f>IF(AND(C64 &gt;= F_short, C60 &lt;= mesi_target), "VERIFICATO", "NON verificato")</f>
        <v>VERIFICATO</v>
      </c>
      <c r="D66" s="3"/>
    </row>
    <row r="68" spans="2:7" x14ac:dyDescent="0.25">
      <c r="B68" s="39" t="s">
        <v>73</v>
      </c>
      <c r="C68" s="39"/>
      <c r="D68" s="39"/>
      <c r="E68" s="39"/>
      <c r="F68" s="39"/>
      <c r="G68" s="39"/>
    </row>
    <row r="70" spans="2:7" x14ac:dyDescent="0.25">
      <c r="B70" s="1" t="s">
        <v>74</v>
      </c>
      <c r="C70" s="23">
        <f>IFERROR(C50*SQRT(DATI_INPUT!$B$11/DATI_INPUT!$B$10)/(2*DATI_INPUT!$B$6),"")</f>
        <v>1.4142135623730951</v>
      </c>
      <c r="D70" s="40" t="s">
        <v>36</v>
      </c>
      <c r="E70" s="41"/>
      <c r="F70" s="41"/>
      <c r="G70" s="41"/>
    </row>
    <row r="71" spans="2:7" x14ac:dyDescent="0.25">
      <c r="B71" s="1" t="s">
        <v>75</v>
      </c>
      <c r="C71" s="23" cm="1">
        <f t="array" ref="C71">IF(ISNA(getqadim(C70)),
    "s fuori dal campo dell'abaco di portata (ammesso: "&amp;GetAbacoXRange("Q",0,0)&amp;")",
    IFERROR(getqadim(C70),"-&gt; importa ModuloTrincee.bas"))</f>
        <v>1.4529920652750568</v>
      </c>
      <c r="D71" s="40" t="s">
        <v>36</v>
      </c>
      <c r="E71" s="41"/>
      <c r="F71" s="41"/>
      <c r="G71" s="41"/>
    </row>
    <row r="72" spans="2:7" x14ac:dyDescent="0.25">
      <c r="B72" s="1" t="s">
        <v>76</v>
      </c>
      <c r="C72" s="24">
        <f>IFERROR(C71*DATI_INPUT!$B$11*DATI_INPUT!$B$6*1000*3600,"")</f>
        <v>9.4153885829823675E-2</v>
      </c>
      <c r="D72" s="40" t="s">
        <v>77</v>
      </c>
      <c r="E72" s="41"/>
      <c r="F72" s="41"/>
      <c r="G72" s="41"/>
    </row>
    <row r="73" spans="2:7" x14ac:dyDescent="0.25">
      <c r="B73" s="1" t="s">
        <v>78</v>
      </c>
      <c r="C73" s="24">
        <f>IFERROR(C72*DATI_INPUT!$B$33,"")</f>
        <v>4.7076942914911841</v>
      </c>
      <c r="D73" s="40" t="s">
        <v>79</v>
      </c>
      <c r="E73" s="41"/>
      <c r="F73" s="41"/>
      <c r="G73" s="41"/>
    </row>
  </sheetData>
  <mergeCells count="38">
    <mergeCell ref="D53:G53"/>
    <mergeCell ref="D54:G54"/>
    <mergeCell ref="B49:C49"/>
    <mergeCell ref="B44:C44"/>
    <mergeCell ref="D43:G43"/>
    <mergeCell ref="D45:G45"/>
    <mergeCell ref="D47:G47"/>
    <mergeCell ref="D50:G50"/>
    <mergeCell ref="D51:G51"/>
    <mergeCell ref="D52:G52"/>
    <mergeCell ref="D46:G46"/>
    <mergeCell ref="D71:G71"/>
    <mergeCell ref="D72:G72"/>
    <mergeCell ref="D73:G73"/>
    <mergeCell ref="D63:G63"/>
    <mergeCell ref="B56:G56"/>
    <mergeCell ref="B68:G68"/>
    <mergeCell ref="D62:G62"/>
    <mergeCell ref="D61:G61"/>
    <mergeCell ref="D60:G60"/>
    <mergeCell ref="D59:G59"/>
    <mergeCell ref="D58:G58"/>
    <mergeCell ref="D70:G70"/>
    <mergeCell ref="D64:G64"/>
    <mergeCell ref="D65:G65"/>
    <mergeCell ref="B1:G1"/>
    <mergeCell ref="B3:G3"/>
    <mergeCell ref="B27:G27"/>
    <mergeCell ref="B33:G33"/>
    <mergeCell ref="B41:G41"/>
    <mergeCell ref="D38:G38"/>
    <mergeCell ref="D39:G39"/>
    <mergeCell ref="D29:G29"/>
    <mergeCell ref="D31:G31"/>
    <mergeCell ref="D35:G35"/>
    <mergeCell ref="D36:G36"/>
    <mergeCell ref="D37:G37"/>
    <mergeCell ref="D30:G30"/>
  </mergeCells>
  <pageMargins left="0.7" right="0.7" top="0.75" bottom="0.75" header="0.3" footer="0.3"/>
  <pageSetup paperSize="9" scale="58" fitToHeight="0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440DF-0B09-4772-A52B-8A5A0AACB883}">
  <sheetPr codeName="Foglio5">
    <pageSetUpPr fitToPage="1"/>
  </sheetPr>
  <dimension ref="A1:AO33"/>
  <sheetViews>
    <sheetView zoomScale="130" zoomScaleNormal="130" workbookViewId="0">
      <selection activeCell="G5" sqref="G5"/>
    </sheetView>
  </sheetViews>
  <sheetFormatPr defaultColWidth="8.7109375" defaultRowHeight="15" x14ac:dyDescent="0.25"/>
  <cols>
    <col min="1" max="2" width="12" bestFit="1" customWidth="1"/>
    <col min="7" max="7" width="24.85546875" bestFit="1" customWidth="1"/>
    <col min="8" max="8" width="8.85546875" bestFit="1" customWidth="1"/>
  </cols>
  <sheetData>
    <row r="1" spans="1:41" ht="24.75" customHeight="1" x14ac:dyDescent="0.25">
      <c r="A1" s="46" t="s">
        <v>84</v>
      </c>
      <c r="B1" s="46"/>
      <c r="C1" s="46"/>
      <c r="D1" s="46"/>
      <c r="E1" s="46"/>
      <c r="F1" s="46"/>
      <c r="I1" s="3"/>
      <c r="J1" s="3"/>
      <c r="S1" s="3"/>
      <c r="T1" s="3"/>
      <c r="V1" s="3"/>
      <c r="W1" s="3"/>
      <c r="Y1" s="3"/>
      <c r="Z1" s="3"/>
      <c r="AB1" s="3"/>
      <c r="AC1" s="3"/>
      <c r="AE1" s="3"/>
      <c r="AF1" s="3"/>
      <c r="AH1" s="3"/>
      <c r="AI1" s="3"/>
      <c r="AK1" s="3"/>
      <c r="AL1" s="3"/>
      <c r="AN1" s="3"/>
      <c r="AO1" s="3"/>
    </row>
    <row r="2" spans="1:41" x14ac:dyDescent="0.25">
      <c r="A2" t="s">
        <v>112</v>
      </c>
      <c r="B2">
        <v>1</v>
      </c>
      <c r="D2" t="s">
        <v>112</v>
      </c>
      <c r="E2">
        <v>1</v>
      </c>
      <c r="G2" s="47" t="s">
        <v>115</v>
      </c>
      <c r="H2" s="47"/>
    </row>
    <row r="3" spans="1:41" x14ac:dyDescent="0.25">
      <c r="A3" t="s">
        <v>80</v>
      </c>
      <c r="B3">
        <v>0.5</v>
      </c>
      <c r="D3" t="s">
        <v>80</v>
      </c>
      <c r="E3">
        <v>1</v>
      </c>
      <c r="G3" s="26" t="s">
        <v>134</v>
      </c>
      <c r="H3" s="26" t="s">
        <v>96</v>
      </c>
      <c r="I3" s="26" t="s">
        <v>80</v>
      </c>
    </row>
    <row r="4" spans="1:41" x14ac:dyDescent="0.25">
      <c r="A4" s="3" t="s">
        <v>113</v>
      </c>
      <c r="B4" s="3" t="s">
        <v>114</v>
      </c>
      <c r="D4" s="3" t="s">
        <v>85</v>
      </c>
      <c r="E4" s="3" t="s">
        <v>86</v>
      </c>
      <c r="G4" s="27">
        <f>ANALISI!C52</f>
        <v>2.8284271247461903</v>
      </c>
      <c r="H4" s="27" cm="1">
        <f t="array" ref="H4">GetEfficienza(B$2,I4,G4)</f>
        <v>0.53640635954570071</v>
      </c>
      <c r="I4" s="27">
        <v>0.5</v>
      </c>
    </row>
    <row r="5" spans="1:41" x14ac:dyDescent="0.25">
      <c r="A5" s="29">
        <v>0.53713690553165305</v>
      </c>
      <c r="B5" cm="1">
        <f t="array" ref="B5">GetEfficienza(B$2,B$3,A5)</f>
        <v>0.9965585819862619</v>
      </c>
      <c r="D5" s="29">
        <v>0.94325048843654902</v>
      </c>
      <c r="E5" cm="1">
        <f t="array" ref="E5">GetEfficienza(E$2,E$3,D5)</f>
        <v>0.81994611200393552</v>
      </c>
      <c r="G5" s="35">
        <f>G4</f>
        <v>2.8284271247461903</v>
      </c>
      <c r="H5" s="28" cm="1">
        <f t="array" ref="H5">GetEfficienza(B$2,I5,G5)</f>
        <v>0.43807348232928089</v>
      </c>
      <c r="I5" s="28">
        <v>1</v>
      </c>
    </row>
    <row r="6" spans="1:41" x14ac:dyDescent="0.25">
      <c r="A6" s="29">
        <v>0.79268271371501897</v>
      </c>
      <c r="B6" cm="1">
        <f t="array" ref="B6">GetEfficienza(B$2,B$3,A6)</f>
        <v>0.97883674431247136</v>
      </c>
      <c r="D6" s="29">
        <v>1.1338927781292301</v>
      </c>
      <c r="E6" cm="1">
        <f t="array" ref="E6">GetEfficienza(E$2,E$3,D6)</f>
        <v>0.7695378260479302</v>
      </c>
      <c r="G6" s="25"/>
      <c r="H6" s="25"/>
    </row>
    <row r="7" spans="1:41" x14ac:dyDescent="0.25">
      <c r="A7" s="29">
        <v>1.0186601984502801</v>
      </c>
      <c r="B7" cm="1">
        <f t="array" ref="B7">GetEfficienza(B$2,B$3,A7)</f>
        <v>0.94418722801593225</v>
      </c>
      <c r="D7" s="29">
        <v>1.38409112356134</v>
      </c>
      <c r="E7" cm="1">
        <f t="array" ref="E7">GetEfficienza(E$2,E$3,D7)</f>
        <v>0.70775595045231365</v>
      </c>
      <c r="G7" s="25"/>
      <c r="H7" s="25"/>
    </row>
    <row r="8" spans="1:41" x14ac:dyDescent="0.25">
      <c r="A8" s="29">
        <v>1.18527036142557</v>
      </c>
      <c r="B8" cm="1">
        <f t="array" ref="B8">GetEfficienza(B$2,B$3,A8)</f>
        <v>0.91083260159974255</v>
      </c>
      <c r="D8" s="29">
        <v>1.54489247405782</v>
      </c>
      <c r="E8" cm="1">
        <f t="array" ref="E8">GetEfficienza(E$2,E$3,D8)</f>
        <v>0.67058285740440349</v>
      </c>
      <c r="G8" s="25"/>
      <c r="H8" s="25"/>
    </row>
    <row r="9" spans="1:41" x14ac:dyDescent="0.25">
      <c r="A9" s="29">
        <v>1.3460088005955599</v>
      </c>
      <c r="B9" cm="1">
        <f t="array" ref="B9">GetEfficienza(B$2,B$3,A9)</f>
        <v>0.87445491932623098</v>
      </c>
      <c r="D9" s="29">
        <v>1.7295791579999999</v>
      </c>
      <c r="E9" cm="1">
        <f t="array" ref="E9">GetEfficienza(E$2,E$3,D9)</f>
        <v>0.63025136529759451</v>
      </c>
      <c r="G9" s="25"/>
      <c r="H9" s="25"/>
    </row>
    <row r="10" spans="1:41" x14ac:dyDescent="0.25">
      <c r="A10" s="29">
        <v>1.4619893260449399</v>
      </c>
      <c r="B10" cm="1">
        <f t="array" ref="B10">GetEfficienza(B$2,B$3,A10)</f>
        <v>0.84651655507166113</v>
      </c>
      <c r="D10" s="29">
        <v>1.9319648954798201</v>
      </c>
      <c r="E10" cm="1">
        <f t="array" ref="E10">GetEfficienza(E$2,E$3,D10)</f>
        <v>0.58886245049218244</v>
      </c>
      <c r="G10" s="25"/>
      <c r="H10" s="25"/>
    </row>
    <row r="11" spans="1:41" x14ac:dyDescent="0.25">
      <c r="A11" s="29">
        <v>1.61095227942881</v>
      </c>
      <c r="B11" cm="1">
        <f t="array" ref="B11">GetEfficienza(B$2,B$3,A11)</f>
        <v>0.8094393430968666</v>
      </c>
      <c r="D11" s="29">
        <v>2.16410769021065</v>
      </c>
      <c r="E11" cm="1">
        <f t="array" ref="E11">GetEfficienza(E$2,E$3,D11)</f>
        <v>0.54486686588610345</v>
      </c>
      <c r="G11" s="25"/>
      <c r="H11" s="25"/>
    </row>
    <row r="12" spans="1:41" x14ac:dyDescent="0.25">
      <c r="A12" s="29">
        <v>1.7226926979755399</v>
      </c>
      <c r="B12" cm="1">
        <f t="array" ref="B12">GetEfficienza(B$2,B$3,A12)</f>
        <v>0.78124351688221849</v>
      </c>
      <c r="D12" s="29">
        <v>2.4496831715696699</v>
      </c>
      <c r="E12" cm="1">
        <f t="array" ref="E12">GetEfficienza(E$2,E$3,D12)</f>
        <v>0.49561088986429525</v>
      </c>
      <c r="G12" s="25"/>
      <c r="H12" s="25"/>
    </row>
    <row r="13" spans="1:41" x14ac:dyDescent="0.25">
      <c r="A13" s="29">
        <v>1.87577692575648</v>
      </c>
      <c r="B13" cm="1">
        <f t="array" ref="B13">GetEfficienza(B$2,B$3,A13)</f>
        <v>0.74272952593243713</v>
      </c>
      <c r="D13" s="29">
        <v>2.7946679155730001</v>
      </c>
      <c r="E13" cm="1">
        <f t="array" ref="E13">GetEfficienza(E$2,E$3,D13)</f>
        <v>0.44285760603111279</v>
      </c>
      <c r="G13" s="25"/>
      <c r="H13" s="25"/>
    </row>
    <row r="14" spans="1:41" x14ac:dyDescent="0.25">
      <c r="A14" s="29">
        <v>2.0495549023651201</v>
      </c>
      <c r="B14" cm="1">
        <f t="array" ref="B14">GetEfficienza(B$2,B$3,A14)</f>
        <v>0.69995760838389653</v>
      </c>
      <c r="D14" s="29">
        <v>3.0503395464093401</v>
      </c>
      <c r="E14" cm="1">
        <f t="array" ref="E14">GetEfficienza(E$2,E$3,D14)</f>
        <v>0.40822913210634026</v>
      </c>
    </row>
    <row r="15" spans="1:41" x14ac:dyDescent="0.25">
      <c r="A15" s="29">
        <v>2.23978885094792</v>
      </c>
      <c r="B15" cm="1">
        <f t="array" ref="B15">GetEfficienza(B$2,B$3,A15)</f>
        <v>0.65517851858430087</v>
      </c>
      <c r="D15" s="29">
        <v>3.3595067752003498</v>
      </c>
      <c r="E15" cm="1">
        <f t="array" ref="E15">GetEfficienza(E$2,E$3,D15)</f>
        <v>0.37108803956589753</v>
      </c>
    </row>
    <row r="16" spans="1:41" x14ac:dyDescent="0.25">
      <c r="A16" s="29">
        <v>2.4010282506806702</v>
      </c>
      <c r="B16" cm="1">
        <f t="array" ref="B16">GetEfficienza(B$2,B$3,A16)</f>
        <v>0.61943273253302666</v>
      </c>
      <c r="D16" s="29">
        <v>3.6507233055008999</v>
      </c>
      <c r="E16" cm="1">
        <f t="array" ref="E16">GetEfficienza(E$2,E$3,D16)</f>
        <v>0.34051493111795283</v>
      </c>
    </row>
    <row r="17" spans="1:5" x14ac:dyDescent="0.25">
      <c r="A17" s="29">
        <v>2.5746023479905098</v>
      </c>
      <c r="B17" cm="1">
        <f t="array" ref="B17">GetEfficienza(B$2,B$3,A17)</f>
        <v>0.58357635965376775</v>
      </c>
      <c r="D17" s="29">
        <v>3.9597227707546199</v>
      </c>
      <c r="E17" cm="1">
        <f t="array" ref="E17">GetEfficienza(E$2,E$3,D17)</f>
        <v>0.31238588207744289</v>
      </c>
    </row>
    <row r="18" spans="1:5" x14ac:dyDescent="0.25">
      <c r="A18" s="29">
        <v>2.7316476592908998</v>
      </c>
      <c r="B18" cm="1">
        <f t="array" ref="B18">GetEfficienza(B$2,B$3,A18)</f>
        <v>0.55364233538460017</v>
      </c>
      <c r="D18" s="29">
        <v>4.2568319949999998</v>
      </c>
      <c r="E18" cm="1">
        <f t="array" ref="E18">GetEfficienza(E$2,E$3,D18)</f>
        <v>0.28917186622360069</v>
      </c>
    </row>
    <row r="19" spans="1:5" x14ac:dyDescent="0.25">
      <c r="A19" s="29">
        <v>2.9381919517772999</v>
      </c>
      <c r="B19" cm="1">
        <f t="array" ref="B19">GetEfficienza(B$2,B$3,A19)</f>
        <v>0.5179675753034112</v>
      </c>
      <c r="D19" s="29">
        <v>4.5657266083455399</v>
      </c>
      <c r="E19" cm="1">
        <f t="array" ref="E19">GetEfficienza(E$2,E$3,D19)</f>
        <v>0.26864665614123351</v>
      </c>
    </row>
    <row r="20" spans="1:5" x14ac:dyDescent="0.25">
      <c r="A20" s="29">
        <v>3.2231860858786199</v>
      </c>
      <c r="B20" cm="1">
        <f t="array" ref="B20">GetEfficienza(B$2,B$3,A20)</f>
        <v>0.47536635216213424</v>
      </c>
      <c r="D20" s="29">
        <v>4.9458787838541598</v>
      </c>
      <c r="E20" cm="1">
        <f t="array" ref="E20">GetEfficienza(E$2,E$3,D20)</f>
        <v>0.24787308752980841</v>
      </c>
    </row>
    <row r="21" spans="1:5" x14ac:dyDescent="0.25">
      <c r="A21" s="29">
        <v>3.4131579039344002</v>
      </c>
      <c r="B21" cm="1">
        <f t="array" ref="B21">GetEfficienza(B$2,B$3,A21)</f>
        <v>0.4508294549808276</v>
      </c>
      <c r="D21" s="29">
        <v>5.3556621941373601</v>
      </c>
      <c r="E21" cm="1">
        <f t="array" ref="E21">GetEfficienza(E$2,E$3,D21)</f>
        <v>0.23024725496149645</v>
      </c>
    </row>
    <row r="22" spans="1:5" x14ac:dyDescent="0.25">
      <c r="A22" s="29">
        <v>3.6484928659720799</v>
      </c>
      <c r="B22" cm="1">
        <f t="array" ref="B22">GetEfficienza(B$2,B$3,A22)</f>
        <v>0.42404708945569203</v>
      </c>
      <c r="D22" s="29">
        <v>5.7475578172565802</v>
      </c>
      <c r="E22" cm="1">
        <f t="array" ref="E22">GetEfficienza(E$2,E$3,D22)</f>
        <v>0.21720596638152878</v>
      </c>
    </row>
    <row r="23" spans="1:5" x14ac:dyDescent="0.25">
      <c r="A23" s="29">
        <v>3.8837695767815301</v>
      </c>
      <c r="B23" cm="1">
        <f t="array" ref="B23">GetEfficienza(B$2,B$3,A23)</f>
        <v>0.40046720723045892</v>
      </c>
      <c r="D23" s="29">
        <v>5.9909407689861096</v>
      </c>
      <c r="E23" cm="1">
        <f t="array" ref="E23">GetEfficienza(E$2,E$3,D23)</f>
        <v>0.21063121885715885</v>
      </c>
    </row>
    <row r="24" spans="1:5" x14ac:dyDescent="0.25">
      <c r="A24" s="29">
        <v>4.1066533387856499</v>
      </c>
      <c r="B24" cm="1">
        <f t="array" ref="B24">GetEfficienza(B$2,B$3,A24)</f>
        <v>0.38028644715796744</v>
      </c>
    </row>
    <row r="25" spans="1:5" x14ac:dyDescent="0.25">
      <c r="A25" s="29">
        <v>4.2758585939784499</v>
      </c>
      <c r="B25" cm="1">
        <f t="array" ref="B25">GetEfficienza(B$2,B$3,A25)</f>
        <v>0.36594086933255043</v>
      </c>
    </row>
    <row r="26" spans="1:5" x14ac:dyDescent="0.25">
      <c r="A26" s="29">
        <v>4.5110624907526198</v>
      </c>
      <c r="B26" cm="1">
        <f t="array" ref="B26">GetEfficienza(B$2,B$3,A26)</f>
        <v>0.34690952002064235</v>
      </c>
    </row>
    <row r="27" spans="1:5" x14ac:dyDescent="0.25">
      <c r="A27" s="29">
        <v>4.7421451130000003</v>
      </c>
      <c r="B27" cm="1">
        <f t="array" ref="B27">GetEfficienza(B$2,B$3,A27)</f>
        <v>0.32890136582345342</v>
      </c>
    </row>
    <row r="28" spans="1:5" x14ac:dyDescent="0.25">
      <c r="A28" s="29">
        <v>4.96076197266619</v>
      </c>
      <c r="B28" cm="1">
        <f t="array" ref="B28">GetEfficienza(B$2,B$3,A28)</f>
        <v>0.312448867404716</v>
      </c>
    </row>
    <row r="29" spans="1:5" x14ac:dyDescent="0.25">
      <c r="A29" s="29">
        <v>5.1917717810079997</v>
      </c>
      <c r="B29" cm="1">
        <f t="array" ref="B29">GetEfficienza(B$2,B$3,A29)</f>
        <v>0.29604584223266117</v>
      </c>
    </row>
    <row r="30" spans="1:5" x14ac:dyDescent="0.25">
      <c r="A30" s="29">
        <v>5.4268737381327696</v>
      </c>
      <c r="B30" cm="1">
        <f t="array" ref="B30">GetEfficienza(B$2,B$3,A30)</f>
        <v>0.2813095910574408</v>
      </c>
    </row>
    <row r="31" spans="1:5" x14ac:dyDescent="0.25">
      <c r="A31" s="29">
        <v>5.6949458899999996</v>
      </c>
      <c r="B31" cm="1">
        <f t="array" ref="B31">GetEfficienza(B$2,B$3,A31)</f>
        <v>0.26900110314766579</v>
      </c>
    </row>
    <row r="32" spans="1:5" x14ac:dyDescent="0.25">
      <c r="A32" s="29">
        <v>5.8970048383470202</v>
      </c>
      <c r="B32" cm="1">
        <f t="array" ref="B32">GetEfficienza(B$2,B$3,A32)</f>
        <v>0.264965382578359</v>
      </c>
    </row>
    <row r="33" spans="1:2" x14ac:dyDescent="0.25">
      <c r="A33" s="29">
        <v>5.9794740147096004</v>
      </c>
      <c r="B33" t="e" cm="1">
        <f t="array" ref="B33">GetEfficienza(B$2,B$3,A33)</f>
        <v>#N/A</v>
      </c>
    </row>
  </sheetData>
  <mergeCells count="2">
    <mergeCell ref="A1:F1"/>
    <mergeCell ref="G2:H2"/>
  </mergeCells>
  <pageMargins left="0.75" right="0.75" top="1" bottom="1" header="0.511811023622047" footer="0.511811023622047"/>
  <pageSetup fitToHeight="0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BD683-64E6-483B-8315-1A200F9B0281}">
  <sheetPr codeName="Foglio9">
    <pageSetUpPr fitToPage="1"/>
  </sheetPr>
  <dimension ref="A1:AR27"/>
  <sheetViews>
    <sheetView workbookViewId="0">
      <selection activeCell="J4" sqref="J4"/>
    </sheetView>
  </sheetViews>
  <sheetFormatPr defaultColWidth="8.7109375" defaultRowHeight="15" x14ac:dyDescent="0.25"/>
  <cols>
    <col min="1" max="2" width="12" bestFit="1" customWidth="1"/>
    <col min="10" max="10" width="24.85546875" bestFit="1" customWidth="1"/>
    <col min="11" max="11" width="10.7109375" bestFit="1" customWidth="1"/>
  </cols>
  <sheetData>
    <row r="1" spans="1:44" ht="24.75" customHeight="1" x14ac:dyDescent="0.25">
      <c r="A1" s="46" t="s">
        <v>84</v>
      </c>
      <c r="B1" s="46"/>
      <c r="C1" s="46"/>
      <c r="D1" s="46"/>
      <c r="E1" s="46"/>
      <c r="F1" s="46"/>
      <c r="G1" s="46"/>
      <c r="H1" s="46"/>
      <c r="I1" s="46"/>
      <c r="L1" s="3"/>
      <c r="M1" s="3"/>
      <c r="V1" s="3"/>
      <c r="W1" s="3"/>
      <c r="Y1" s="3"/>
      <c r="Z1" s="3"/>
      <c r="AB1" s="3"/>
      <c r="AC1" s="3"/>
      <c r="AE1" s="3"/>
      <c r="AF1" s="3"/>
      <c r="AH1" s="3"/>
      <c r="AI1" s="3"/>
      <c r="AK1" s="3"/>
      <c r="AL1" s="3"/>
      <c r="AN1" s="3"/>
      <c r="AO1" s="3"/>
      <c r="AQ1" s="3"/>
      <c r="AR1" s="3"/>
    </row>
    <row r="2" spans="1:44" x14ac:dyDescent="0.25">
      <c r="A2" t="s">
        <v>112</v>
      </c>
      <c r="B2">
        <v>1.5</v>
      </c>
      <c r="D2" t="s">
        <v>112</v>
      </c>
      <c r="E2">
        <v>1.5</v>
      </c>
      <c r="G2" t="s">
        <v>112</v>
      </c>
      <c r="H2">
        <v>1.5</v>
      </c>
      <c r="J2" s="47" t="s">
        <v>115</v>
      </c>
      <c r="K2" s="47"/>
    </row>
    <row r="3" spans="1:44" x14ac:dyDescent="0.25">
      <c r="A3" t="s">
        <v>80</v>
      </c>
      <c r="B3">
        <v>0.5</v>
      </c>
      <c r="D3" t="s">
        <v>80</v>
      </c>
      <c r="E3">
        <v>1</v>
      </c>
      <c r="G3" t="s">
        <v>80</v>
      </c>
      <c r="H3">
        <v>1.5</v>
      </c>
      <c r="J3" s="26" t="s">
        <v>134</v>
      </c>
      <c r="K3" s="26" t="s">
        <v>96</v>
      </c>
      <c r="L3" s="26" t="s">
        <v>80</v>
      </c>
    </row>
    <row r="4" spans="1:44" x14ac:dyDescent="0.25">
      <c r="A4" s="3" t="s">
        <v>113</v>
      </c>
      <c r="B4" s="3" t="s">
        <v>114</v>
      </c>
      <c r="D4" s="3" t="s">
        <v>85</v>
      </c>
      <c r="E4" s="3" t="s">
        <v>86</v>
      </c>
      <c r="F4" s="3"/>
      <c r="G4" s="3" t="s">
        <v>85</v>
      </c>
      <c r="H4" s="3" t="s">
        <v>86</v>
      </c>
      <c r="J4" s="27">
        <f>ANALISI!C52</f>
        <v>2.8284271247461903</v>
      </c>
      <c r="K4" s="27" cm="1">
        <f t="array" ref="K4">GetEfficienza(B$2,L4,J4)</f>
        <v>0.63793686004157357</v>
      </c>
      <c r="L4" s="27">
        <v>0.5</v>
      </c>
    </row>
    <row r="5" spans="1:44" x14ac:dyDescent="0.25">
      <c r="A5" s="29">
        <v>0.505</v>
      </c>
      <c r="B5" cm="1">
        <f t="array" ref="B5">GetEfficienza(B$2,B$3,A5)</f>
        <v>1.0055819961279235</v>
      </c>
      <c r="D5" s="29">
        <v>0.51</v>
      </c>
      <c r="E5" cm="1">
        <f t="array" ref="E5">GetEfficienza(E$2,E$3,D5)</f>
        <v>0.96800166198477988</v>
      </c>
      <c r="G5" s="29">
        <v>0.51</v>
      </c>
      <c r="H5" cm="1">
        <f t="array" ref="H5">GetEfficienza(H$2,H$3,G5)</f>
        <v>0.64772029102682993</v>
      </c>
      <c r="J5" s="35">
        <f>J4</f>
        <v>2.8284271247461903</v>
      </c>
      <c r="K5" s="28" cm="1">
        <f t="array" ref="K5">GetEfficienza(B$2,L5,J5)</f>
        <v>0.55499293199886912</v>
      </c>
      <c r="L5" s="28">
        <v>1</v>
      </c>
    </row>
    <row r="6" spans="1:44" x14ac:dyDescent="0.25">
      <c r="A6" s="29">
        <v>0.73714439300000001</v>
      </c>
      <c r="B6" cm="1">
        <f t="array" ref="B6">GetEfficienza(B$2,B$3,A6)</f>
        <v>0.98728589979205006</v>
      </c>
      <c r="D6" s="29">
        <v>0.62468641999999996</v>
      </c>
      <c r="E6" cm="1">
        <f t="array" ref="E6">GetEfficienza(E$2,E$3,D6)</f>
        <v>0.94395503011497472</v>
      </c>
      <c r="G6" s="29">
        <v>0.674999935</v>
      </c>
      <c r="H6" cm="1">
        <f t="array" ref="H6">GetEfficienza(H$2,H$3,G6)</f>
        <v>0.62429187709617451</v>
      </c>
      <c r="J6" s="27">
        <f>J5</f>
        <v>2.8284271247461903</v>
      </c>
      <c r="K6" s="27" cm="1">
        <f t="array" ref="K6">GetEfficienza(B$2,L6,J6)</f>
        <v>0.36945748366701492</v>
      </c>
      <c r="L6" s="27">
        <v>1.5</v>
      </c>
    </row>
    <row r="7" spans="1:44" x14ac:dyDescent="0.25">
      <c r="A7" s="29">
        <v>0.97996743100000006</v>
      </c>
      <c r="B7" cm="1">
        <f t="array" ref="B7">GetEfficienza(B$2,B$3,A7)</f>
        <v>0.9597072219927737</v>
      </c>
      <c r="D7" s="29">
        <v>0.79531465899999998</v>
      </c>
      <c r="E7" cm="1">
        <f t="array" ref="E7">GetEfficienza(E$2,E$3,D7)</f>
        <v>0.90883154392107213</v>
      </c>
      <c r="G7" s="29">
        <v>0.978936527</v>
      </c>
      <c r="H7" cm="1">
        <f t="array" ref="H7">GetEfficienza(H$2,H$3,G7)</f>
        <v>0.58253855000719534</v>
      </c>
      <c r="J7" s="25"/>
      <c r="K7" s="25"/>
    </row>
    <row r="8" spans="1:44" x14ac:dyDescent="0.25">
      <c r="A8" s="29">
        <v>1.2083930949999999</v>
      </c>
      <c r="B8" cm="1">
        <f t="array" ref="B8">GetEfficienza(B$2,B$3,A8)</f>
        <v>0.92756820487064495</v>
      </c>
      <c r="D8" s="29">
        <v>0.99488463000000005</v>
      </c>
      <c r="E8" cm="1">
        <f t="array" ref="E8">GetEfficienza(E$2,E$3,D8)</f>
        <v>0.86875677881900215</v>
      </c>
      <c r="G8" s="29">
        <v>1.2703904239999999</v>
      </c>
      <c r="H8" cm="1">
        <f t="array" ref="H8">GetEfficienza(H$2,H$3,G8)</f>
        <v>0.54423356466562156</v>
      </c>
      <c r="J8" s="25"/>
      <c r="K8" s="25"/>
    </row>
    <row r="9" spans="1:44" x14ac:dyDescent="0.25">
      <c r="A9" s="29">
        <v>1.407941557</v>
      </c>
      <c r="B9" cm="1">
        <f t="array" ref="B9">GetEfficienza(B$2,B$3,A9)</f>
        <v>0.89574864502893514</v>
      </c>
      <c r="D9" s="29">
        <v>1.289916074</v>
      </c>
      <c r="E9" cm="1">
        <f t="array" ref="E9">GetEfficienza(E$2,E$3,D9)</f>
        <v>0.81154350017044696</v>
      </c>
      <c r="G9" s="29">
        <v>1.5160537890000001</v>
      </c>
      <c r="H9" cm="1">
        <f t="array" ref="H9">GetEfficienza(H$2,H$3,G9)</f>
        <v>0.51328643233232218</v>
      </c>
      <c r="J9" s="25"/>
      <c r="K9" s="25"/>
    </row>
    <row r="10" spans="1:44" x14ac:dyDescent="0.25">
      <c r="A10" s="29">
        <v>1.5988394050000001</v>
      </c>
      <c r="B10" cm="1">
        <f t="array" ref="B10">GetEfficienza(B$2,B$3,A10)</f>
        <v>0.86290689810518495</v>
      </c>
      <c r="D10" s="29">
        <v>1.602298934</v>
      </c>
      <c r="E10" cm="1">
        <f t="array" ref="E10">GetEfficienza(E$2,E$3,D10)</f>
        <v>0.75367386957546012</v>
      </c>
      <c r="G10" s="29">
        <v>1.803346787</v>
      </c>
      <c r="H10" cm="1">
        <f t="array" ref="H10">GetEfficienza(H$2,H$3,G10)</f>
        <v>0.47867420943298017</v>
      </c>
      <c r="J10" s="25"/>
      <c r="K10" s="25"/>
    </row>
    <row r="11" spans="1:44" x14ac:dyDescent="0.25">
      <c r="A11" s="29">
        <v>1.786858496</v>
      </c>
      <c r="B11" cm="1">
        <f t="array" ref="B11">GetEfficienza(B$2,B$3,A11)</f>
        <v>0.82897303420151081</v>
      </c>
      <c r="D11" s="29">
        <v>1.9840767050000001</v>
      </c>
      <c r="E11" cm="1">
        <f t="array" ref="E11">GetEfficienza(E$2,E$3,D11)</f>
        <v>0.68684790587264599</v>
      </c>
      <c r="G11" s="29">
        <v>2.0781416030000002</v>
      </c>
      <c r="H11" cm="1">
        <f t="array" ref="H11">GetEfficienza(H$2,H$3,G11)</f>
        <v>0.4471849897009314</v>
      </c>
      <c r="J11" s="25"/>
      <c r="K11" s="25"/>
    </row>
    <row r="12" spans="1:44" x14ac:dyDescent="0.25">
      <c r="A12" s="29">
        <v>1.9864392230000001</v>
      </c>
      <c r="B12" cm="1">
        <f t="array" ref="B12">GetEfficienza(B$2,B$3,A12)</f>
        <v>0.79192963219222134</v>
      </c>
      <c r="D12" s="29">
        <v>2.2588313690000001</v>
      </c>
      <c r="E12" cm="1">
        <f t="array" ref="E12">GetEfficienza(E$2,E$3,D12)</f>
        <v>0.64148676592341936</v>
      </c>
      <c r="G12" s="29">
        <v>2.2946270549999999</v>
      </c>
      <c r="H12" cm="1">
        <f t="array" ref="H12">GetEfficienza(H$2,H$3,G12)</f>
        <v>0.42350722243683958</v>
      </c>
      <c r="J12" s="25"/>
      <c r="K12" s="25"/>
    </row>
    <row r="13" spans="1:44" x14ac:dyDescent="0.25">
      <c r="A13" s="29">
        <v>2.151317116</v>
      </c>
      <c r="B13" cm="1">
        <f t="array" ref="B13">GetEfficienza(B$2,B$3,A13)</f>
        <v>0.76100416085822042</v>
      </c>
      <c r="D13" s="29">
        <v>2.5827185049999999</v>
      </c>
      <c r="E13" cm="1">
        <f t="array" ref="E13">GetEfficienza(E$2,E$3,D13)</f>
        <v>0.59103452459962891</v>
      </c>
      <c r="G13" s="29">
        <v>2.5569082010000002</v>
      </c>
      <c r="H13" cm="1">
        <f t="array" ref="H13">GetEfficienza(H$2,H$3,G13)</f>
        <v>0.3961728022850412</v>
      </c>
      <c r="J13" s="25"/>
      <c r="K13" s="25"/>
    </row>
    <row r="14" spans="1:44" x14ac:dyDescent="0.25">
      <c r="A14" s="29">
        <v>2.40584519</v>
      </c>
      <c r="B14" cm="1">
        <f t="array" ref="B14">GetEfficienza(B$2,B$3,A14)</f>
        <v>0.71352313983240723</v>
      </c>
      <c r="D14" s="29">
        <v>2.9933268750000002</v>
      </c>
      <c r="E14" cm="1">
        <f t="array" ref="E14">GetEfficienza(E$2,E$3,D14)</f>
        <v>0.53190696722633801</v>
      </c>
      <c r="G14" s="29">
        <v>2.8316617179999999</v>
      </c>
      <c r="H14" cm="1">
        <f t="array" ref="H14">GetEfficienza(H$2,H$3,G14)</f>
        <v>0.36914901744323408</v>
      </c>
    </row>
    <row r="15" spans="1:44" x14ac:dyDescent="0.25">
      <c r="A15" s="29">
        <v>2.761563572</v>
      </c>
      <c r="B15" cm="1">
        <f t="array" ref="B15">GetEfficienza(B$2,B$3,A15)</f>
        <v>0.64949544942664961</v>
      </c>
      <c r="D15" s="29">
        <v>3.3836692190000002</v>
      </c>
      <c r="E15" cm="1">
        <f t="array" ref="E15">GetEfficienza(E$2,E$3,D15)</f>
        <v>0.48086429298833833</v>
      </c>
      <c r="G15" s="29">
        <v>3.0772734590000002</v>
      </c>
      <c r="H15" cm="1">
        <f t="array" ref="H15">GetEfficienza(H$2,H$3,G15)</f>
        <v>0.34640593150892318</v>
      </c>
    </row>
    <row r="16" spans="1:44" x14ac:dyDescent="0.25">
      <c r="A16" s="29">
        <v>3.189548453</v>
      </c>
      <c r="B16" cm="1">
        <f t="array" ref="B16">GetEfficienza(B$2,B$3,A16)</f>
        <v>0.57896757595586268</v>
      </c>
      <c r="D16" s="29">
        <v>3.721950144</v>
      </c>
      <c r="E16" cm="1">
        <f t="array" ref="E16">GetEfficienza(E$2,E$3,D16)</f>
        <v>0.44082714883776897</v>
      </c>
      <c r="G16" s="29">
        <v>3.4102898779999999</v>
      </c>
      <c r="H16" cm="1">
        <f t="array" ref="H16">GetEfficienza(H$2,H$3,G16)</f>
        <v>0.31773380901560694</v>
      </c>
    </row>
    <row r="17" spans="1:8" x14ac:dyDescent="0.25">
      <c r="A17" s="29">
        <v>3.4873869540000002</v>
      </c>
      <c r="B17" cm="1">
        <f t="array" ref="B17">GetEfficienza(B$2,B$3,A17)</f>
        <v>0.5354203649338003</v>
      </c>
      <c r="D17" s="29">
        <v>4.0746607079999997</v>
      </c>
      <c r="E17" cm="1">
        <f t="array" ref="E17">GetEfficienza(E$2,E$3,D17)</f>
        <v>0.40334992695902105</v>
      </c>
      <c r="G17" s="29">
        <v>3.6891888050000001</v>
      </c>
      <c r="H17" cm="1">
        <f t="array" ref="H17">GetEfficienza(H$2,H$3,G17)</f>
        <v>0.29566652768324159</v>
      </c>
    </row>
    <row r="18" spans="1:8" x14ac:dyDescent="0.25">
      <c r="A18" s="29">
        <v>3.7909758010000001</v>
      </c>
      <c r="B18" cm="1">
        <f t="array" ref="B18">GetEfficienza(B$2,B$3,A18)</f>
        <v>0.49627280445809063</v>
      </c>
      <c r="D18" s="29">
        <v>4.5053917019999998</v>
      </c>
      <c r="E18" cm="1">
        <f t="array" ref="E18">GetEfficienza(E$2,E$3,D18)</f>
        <v>0.36365970878773646</v>
      </c>
      <c r="G18" s="29">
        <v>4.0013645960000002</v>
      </c>
      <c r="H18" cm="1">
        <f t="array" ref="H18">GetEfficienza(H$2,H$3,G18)</f>
        <v>0.27310279801607207</v>
      </c>
    </row>
    <row r="19" spans="1:8" x14ac:dyDescent="0.25">
      <c r="A19" s="29">
        <v>4.1523692429999999</v>
      </c>
      <c r="B19" cm="1">
        <f t="array" ref="B19">GetEfficienza(B$2,B$3,A19)</f>
        <v>0.45663533260691613</v>
      </c>
      <c r="D19" s="29">
        <v>5.0546034740000003</v>
      </c>
      <c r="E19" cm="1">
        <f t="array" ref="E19">GetEfficienza(E$2,E$3,D19)</f>
        <v>0.32306240120501217</v>
      </c>
      <c r="G19" s="29">
        <v>4.3801302470000003</v>
      </c>
      <c r="H19" cm="1">
        <f t="array" ref="H19">GetEfficienza(H$2,H$3,G19)</f>
        <v>0.24880557864896868</v>
      </c>
    </row>
    <row r="20" spans="1:8" x14ac:dyDescent="0.25">
      <c r="A20" s="29">
        <v>4.4125723780000001</v>
      </c>
      <c r="B20" cm="1">
        <f t="array" ref="B20">GetEfficienza(B$2,B$3,A20)</f>
        <v>0.43246750512190191</v>
      </c>
      <c r="D20" s="29">
        <v>5.4043420700000002</v>
      </c>
      <c r="E20" cm="1">
        <f t="array" ref="E20">GetEfficienza(E$2,E$3,D20)</f>
        <v>0.30324332226396844</v>
      </c>
      <c r="G20" s="29">
        <v>4.7047680830000003</v>
      </c>
      <c r="H20" cm="1">
        <f t="array" ref="H20">GetEfficienza(H$2,H$3,G20)</f>
        <v>0.23071271391380865</v>
      </c>
    </row>
    <row r="21" spans="1:8" x14ac:dyDescent="0.25">
      <c r="A21" s="29">
        <v>4.626489533</v>
      </c>
      <c r="B21" cm="1">
        <f t="array" ref="B21">GetEfficienza(B$2,B$3,A21)</f>
        <v>0.41497168106568849</v>
      </c>
      <c r="D21" s="29">
        <v>5.6847000940000001</v>
      </c>
      <c r="E21" cm="1">
        <f t="array" ref="E21">GetEfficienza(E$2,E$3,D21)</f>
        <v>0.29083835592933316</v>
      </c>
      <c r="G21" s="29">
        <v>4.9961032449999996</v>
      </c>
      <c r="H21" cm="1">
        <f t="array" ref="H21">GetEfficienza(H$2,H$3,G21)</f>
        <v>0.21665768743889235</v>
      </c>
    </row>
    <row r="22" spans="1:8" x14ac:dyDescent="0.25">
      <c r="A22" s="29">
        <v>4.9386931430000001</v>
      </c>
      <c r="B22" cm="1">
        <f t="array" ref="B22">GetEfficienza(B$2,B$3,A22)</f>
        <v>0.39242865565580365</v>
      </c>
      <c r="D22" s="29">
        <v>5.9188008190000003</v>
      </c>
      <c r="E22" cm="1">
        <f t="array" ref="E22">GetEfficienza(E$2,E$3,D22)</f>
        <v>0.2829005136956837</v>
      </c>
      <c r="G22" s="29">
        <v>5.3290473900000004</v>
      </c>
      <c r="H22" cm="1">
        <f t="array" ref="H22">GetEfficienza(H$2,H$3,G22)</f>
        <v>0.20316065614583034</v>
      </c>
    </row>
    <row r="23" spans="1:8" x14ac:dyDescent="0.25">
      <c r="A23" s="29">
        <v>5.2711125870000002</v>
      </c>
      <c r="B23" cm="1">
        <f t="array" ref="B23">GetEfficienza(B$2,B$3,A23)</f>
        <v>0.37071196346166757</v>
      </c>
      <c r="D23" s="29">
        <v>5.9749999999999996</v>
      </c>
      <c r="E23" cm="1">
        <f t="array" ref="E23">GetEfficienza(E$2,E$3,D23)</f>
        <v>0.28132692886593724</v>
      </c>
      <c r="G23" s="29">
        <v>5.645337617</v>
      </c>
      <c r="H23" cm="1">
        <f t="array" ref="H23">GetEfficienza(H$2,H$3,G23)</f>
        <v>0.19291073887364829</v>
      </c>
    </row>
    <row r="24" spans="1:8" x14ac:dyDescent="0.25">
      <c r="A24" s="29">
        <v>5.4936803559999996</v>
      </c>
      <c r="B24" cm="1">
        <f t="array" ref="B24">GetEfficienza(B$2,B$3,A24)</f>
        <v>0.35632131299188474</v>
      </c>
      <c r="G24" s="29">
        <v>5.8326038569999996</v>
      </c>
      <c r="H24" cm="1">
        <f t="array" ref="H24">GetEfficienza(H$2,H$3,G24)</f>
        <v>0.1880384984485779</v>
      </c>
    </row>
    <row r="25" spans="1:8" x14ac:dyDescent="0.25">
      <c r="A25" s="29">
        <v>5.7538153760000004</v>
      </c>
      <c r="B25" cm="1">
        <f t="array" ref="B25">GetEfficienza(B$2,B$3,A25)</f>
        <v>0.33831116786071869</v>
      </c>
      <c r="G25" s="29">
        <v>5.9740898900000001</v>
      </c>
      <c r="H25" t="e" cm="1">
        <f t="array" ref="H25">GetEfficienza(H$2,H$3,G25)</f>
        <v>#N/A</v>
      </c>
    </row>
    <row r="26" spans="1:8" x14ac:dyDescent="0.25">
      <c r="A26" s="29">
        <v>5.9301258450000001</v>
      </c>
      <c r="B26" cm="1">
        <f t="array" ref="B26">GetEfficienza(B$2,B$3,A26)</f>
        <v>0.32461126016837605</v>
      </c>
    </row>
    <row r="27" spans="1:8" x14ac:dyDescent="0.25">
      <c r="A27" s="29">
        <v>5.9820000000000002</v>
      </c>
      <c r="B27" cm="1">
        <f t="array" ref="B27">GetEfficienza(B$2,B$3,A27)</f>
        <v>0.32025565989950522</v>
      </c>
    </row>
  </sheetData>
  <mergeCells count="2">
    <mergeCell ref="A1:I1"/>
    <mergeCell ref="J2:K2"/>
  </mergeCells>
  <pageMargins left="0.75" right="0.75" top="1" bottom="1" header="0.511811023622047" footer="0.511811023622047"/>
  <pageSetup fitToHeight="0" orientation="landscape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AE3EA-535A-4814-9AAE-275469CAA771}">
  <sheetPr codeName="Foglio10">
    <pageSetUpPr fitToPage="1"/>
  </sheetPr>
  <dimension ref="A1:AU28"/>
  <sheetViews>
    <sheetView workbookViewId="0">
      <selection activeCell="M4" sqref="M4:M7"/>
    </sheetView>
  </sheetViews>
  <sheetFormatPr defaultColWidth="8.7109375" defaultRowHeight="15" x14ac:dyDescent="0.25"/>
  <cols>
    <col min="1" max="2" width="12" bestFit="1" customWidth="1"/>
    <col min="13" max="13" width="24.85546875" bestFit="1" customWidth="1"/>
    <col min="14" max="14" width="10.7109375" bestFit="1" customWidth="1"/>
  </cols>
  <sheetData>
    <row r="1" spans="1:47" ht="24.75" customHeight="1" x14ac:dyDescent="0.25">
      <c r="A1" s="46" t="s">
        <v>84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O1" s="3"/>
      <c r="P1" s="3"/>
      <c r="Y1" s="3"/>
      <c r="Z1" s="3"/>
      <c r="AB1" s="3"/>
      <c r="AC1" s="3"/>
      <c r="AE1" s="3"/>
      <c r="AF1" s="3"/>
      <c r="AH1" s="3"/>
      <c r="AI1" s="3"/>
      <c r="AK1" s="3"/>
      <c r="AL1" s="3"/>
      <c r="AN1" s="3"/>
      <c r="AO1" s="3"/>
      <c r="AQ1" s="3"/>
      <c r="AR1" s="3"/>
      <c r="AT1" s="3"/>
      <c r="AU1" s="3"/>
    </row>
    <row r="2" spans="1:47" x14ac:dyDescent="0.25">
      <c r="A2" t="s">
        <v>112</v>
      </c>
      <c r="B2">
        <v>2.5</v>
      </c>
      <c r="D2" t="s">
        <v>112</v>
      </c>
      <c r="E2">
        <v>2.5</v>
      </c>
      <c r="G2" t="s">
        <v>112</v>
      </c>
      <c r="H2">
        <v>2.5</v>
      </c>
      <c r="J2" t="s">
        <v>112</v>
      </c>
      <c r="K2">
        <v>2.5</v>
      </c>
      <c r="M2" s="47" t="s">
        <v>115</v>
      </c>
      <c r="N2" s="47"/>
    </row>
    <row r="3" spans="1:47" x14ac:dyDescent="0.25">
      <c r="A3" t="s">
        <v>80</v>
      </c>
      <c r="B3">
        <v>0.5</v>
      </c>
      <c r="D3" t="s">
        <v>80</v>
      </c>
      <c r="E3">
        <v>1</v>
      </c>
      <c r="G3" t="s">
        <v>80</v>
      </c>
      <c r="H3">
        <v>1.5</v>
      </c>
      <c r="J3" t="s">
        <v>80</v>
      </c>
      <c r="K3">
        <v>2</v>
      </c>
      <c r="M3" s="26" t="s">
        <v>134</v>
      </c>
      <c r="N3" s="26" t="s">
        <v>96</v>
      </c>
      <c r="O3" s="26" t="s">
        <v>80</v>
      </c>
    </row>
    <row r="4" spans="1:47" x14ac:dyDescent="0.25">
      <c r="A4" s="3" t="s">
        <v>113</v>
      </c>
      <c r="B4" s="3" t="s">
        <v>114</v>
      </c>
      <c r="D4" s="3" t="s">
        <v>85</v>
      </c>
      <c r="E4" s="3" t="s">
        <v>86</v>
      </c>
      <c r="F4" s="3"/>
      <c r="G4" s="3" t="s">
        <v>85</v>
      </c>
      <c r="H4" s="3" t="s">
        <v>86</v>
      </c>
      <c r="I4" s="3"/>
      <c r="J4" s="3" t="s">
        <v>85</v>
      </c>
      <c r="K4" s="3" t="s">
        <v>86</v>
      </c>
      <c r="M4" s="27">
        <f>ANALISI!C52</f>
        <v>2.8284271247461903</v>
      </c>
      <c r="N4" s="27" cm="1">
        <f t="array" ref="N4">GetEfficienza(B$2,O4,M4)</f>
        <v>0.64918452669368176</v>
      </c>
      <c r="O4" s="27">
        <v>0.5</v>
      </c>
    </row>
    <row r="5" spans="1:47" x14ac:dyDescent="0.25">
      <c r="A5" s="29">
        <v>0.65</v>
      </c>
      <c r="B5" cm="1">
        <f t="array" ref="B5">GetEfficienza(B$2,B$3,A5)</f>
        <v>1.0005238198834376</v>
      </c>
      <c r="D5" s="29">
        <v>0.50900000000000001</v>
      </c>
      <c r="E5" cm="1">
        <f t="array" ref="E5">GetEfficienza(E$2,E$3,D5)</f>
        <v>0.97176511822107581</v>
      </c>
      <c r="G5">
        <v>0.49846990899999999</v>
      </c>
      <c r="H5" cm="1">
        <f t="array" ref="H5">GetEfficienza(H$2,H$3,G5)</f>
        <v>0.64898781237242664</v>
      </c>
      <c r="J5">
        <v>0.5</v>
      </c>
      <c r="K5" cm="1">
        <f t="array" ref="K5">GetEfficienza(K$2,K$3,J5)</f>
        <v>0.48549555999999999</v>
      </c>
      <c r="M5" s="35">
        <f>M4</f>
        <v>2.8284271247461903</v>
      </c>
      <c r="N5" s="28" cm="1">
        <f t="array" ref="N5">GetEfficienza(B$2,O5,M5)</f>
        <v>0.56502372001094692</v>
      </c>
      <c r="O5" s="28">
        <v>1</v>
      </c>
    </row>
    <row r="6" spans="1:47" x14ac:dyDescent="0.25">
      <c r="A6" s="29">
        <v>0.82756861999999998</v>
      </c>
      <c r="B6" cm="1">
        <f t="array" ref="B6">GetEfficienza(B$2,B$3,A6)</f>
        <v>0.98269822089132619</v>
      </c>
      <c r="D6" s="29">
        <v>0.74105052800000004</v>
      </c>
      <c r="E6" cm="1">
        <f t="array" ref="E6">GetEfficienza(E$2,E$3,D6)</f>
        <v>0.92249000012486826</v>
      </c>
      <c r="G6">
        <v>0.70992321899999999</v>
      </c>
      <c r="H6" cm="1">
        <f t="array" ref="H6">GetEfficienza(H$2,H$3,G6)</f>
        <v>0.61829050209474978</v>
      </c>
      <c r="J6">
        <v>0.72085008699999997</v>
      </c>
      <c r="K6" cm="1">
        <f t="array" ref="K6">GetEfficienza(K$2,K$3,J6)</f>
        <v>0.46223731643607391</v>
      </c>
      <c r="M6" s="27">
        <f>M5</f>
        <v>2.8284271247461903</v>
      </c>
      <c r="N6" s="27" cm="1">
        <f t="array" ref="N6">GetEfficienza(B$2,O6,M6)</f>
        <v>0.37593982270042831</v>
      </c>
      <c r="O6" s="27">
        <v>1.5</v>
      </c>
    </row>
    <row r="7" spans="1:47" x14ac:dyDescent="0.25">
      <c r="A7" s="29">
        <v>1.005062892</v>
      </c>
      <c r="B7" cm="1">
        <f t="array" ref="B7">GetEfficienza(B$2,B$3,A7)</f>
        <v>0.96083721682028078</v>
      </c>
      <c r="D7" s="29">
        <v>0.93852826</v>
      </c>
      <c r="E7" cm="1">
        <f t="array" ref="E7">GetEfficienza(E$2,E$3,D7)</f>
        <v>0.88207717625063387</v>
      </c>
      <c r="G7">
        <v>0.93804067599999996</v>
      </c>
      <c r="H7" cm="1">
        <f t="array" ref="H7">GetEfficienza(H$2,H$3,G7)</f>
        <v>0.58656390495664001</v>
      </c>
      <c r="J7">
        <v>0.93761868500000001</v>
      </c>
      <c r="K7" cm="1">
        <f t="array" ref="K7">GetEfficienza(K$2,K$3,J7)</f>
        <v>0.44025124300904483</v>
      </c>
      <c r="M7" s="35">
        <f>M5</f>
        <v>2.8284271247461903</v>
      </c>
      <c r="N7" s="28" cm="1">
        <f t="array" ref="N7">GetEfficienza(B$2,O7,M7)</f>
        <v>0.28315113907235595</v>
      </c>
      <c r="O7" s="28">
        <v>2</v>
      </c>
    </row>
    <row r="8" spans="1:47" x14ac:dyDescent="0.25">
      <c r="A8" s="29">
        <v>1.163477793</v>
      </c>
      <c r="B8" cm="1">
        <f t="array" ref="B8">GetEfficienza(B$2,B$3,A8)</f>
        <v>0.93851129806007982</v>
      </c>
      <c r="D8" s="29">
        <v>1.2445339470000001</v>
      </c>
      <c r="E8" cm="1">
        <f t="array" ref="E8">GetEfficienza(E$2,E$3,D8)</f>
        <v>0.82220440018271002</v>
      </c>
      <c r="G8">
        <v>1.1768520579999999</v>
      </c>
      <c r="H8" cm="1">
        <f t="array" ref="H8">GetEfficienza(H$2,H$3,G8)</f>
        <v>0.55486951013691943</v>
      </c>
      <c r="J8">
        <v>1.171051431</v>
      </c>
      <c r="K8" cm="1">
        <f t="array" ref="K8">GetEfficienza(K$2,K$3,J8)</f>
        <v>0.4175027811154442</v>
      </c>
      <c r="M8" s="25"/>
      <c r="N8" s="25"/>
    </row>
    <row r="9" spans="1:47" x14ac:dyDescent="0.25">
      <c r="A9" s="29">
        <v>1.294994521</v>
      </c>
      <c r="B9" cm="1">
        <f t="array" ref="B9">GetEfficienza(B$2,B$3,A9)</f>
        <v>0.9183261809164065</v>
      </c>
      <c r="D9" s="29">
        <v>1.473006305</v>
      </c>
      <c r="E9" cm="1">
        <f t="array" ref="E9">GetEfficienza(E$2,E$3,D9)</f>
        <v>0.7796710955980215</v>
      </c>
      <c r="G9">
        <v>1.4242479109999999</v>
      </c>
      <c r="H9" cm="1">
        <f t="array" ref="H9">GetEfficienza(H$2,H$3,G9)</f>
        <v>0.52364528998106108</v>
      </c>
      <c r="J9">
        <v>1.398944424</v>
      </c>
      <c r="K9" cm="1">
        <f t="array" ref="K9">GetEfficienza(K$2,K$3,J9)</f>
        <v>0.3962169026991898</v>
      </c>
      <c r="M9" s="25"/>
      <c r="N9" s="25"/>
    </row>
    <row r="10" spans="1:47" x14ac:dyDescent="0.25">
      <c r="A10" s="29">
        <v>1.438208275</v>
      </c>
      <c r="B10" cm="1">
        <f t="array" ref="B10">GetEfficienza(B$2,B$3,A10)</f>
        <v>0.89497270013590413</v>
      </c>
      <c r="D10" s="29">
        <v>1.666605812</v>
      </c>
      <c r="E10" cm="1">
        <f t="array" ref="E10">GetEfficienza(E$2,E$3,D10)</f>
        <v>0.74507481838271583</v>
      </c>
      <c r="G10">
        <v>1.717933063</v>
      </c>
      <c r="H10" cm="1">
        <f t="array" ref="H10">GetEfficienza(H$2,H$3,G10)</f>
        <v>0.48866232597567449</v>
      </c>
      <c r="J10">
        <v>1.7213723379999999</v>
      </c>
      <c r="K10" cm="1">
        <f t="array" ref="K10">GetEfficienza(K$2,K$3,J10)</f>
        <v>0.36764791247582507</v>
      </c>
      <c r="M10" s="25"/>
      <c r="N10" s="25"/>
    </row>
    <row r="11" spans="1:47" x14ac:dyDescent="0.25">
      <c r="A11" s="29">
        <v>1.604753731</v>
      </c>
      <c r="B11" cm="1">
        <f t="array" ref="B11">GetEfficienza(B$2,B$3,A11)</f>
        <v>0.86642621553748067</v>
      </c>
      <c r="D11" s="29">
        <v>1.9144381210000001</v>
      </c>
      <c r="E11" cm="1">
        <f t="array" ref="E11">GetEfficienza(E$2,E$3,D11)</f>
        <v>0.70271346988406758</v>
      </c>
      <c r="G11">
        <v>1.926546664</v>
      </c>
      <c r="H11" cm="1">
        <f t="array" ref="H11">GetEfficienza(H$2,H$3,G11)</f>
        <v>0.46515964257305553</v>
      </c>
      <c r="J11">
        <v>2.0325411779999998</v>
      </c>
      <c r="K11" cm="1">
        <f t="array" ref="K11">GetEfficienza(K$2,K$3,J11)</f>
        <v>0.34178218839844127</v>
      </c>
      <c r="M11" s="25"/>
      <c r="N11" s="25"/>
    </row>
    <row r="12" spans="1:47" x14ac:dyDescent="0.25">
      <c r="A12" s="29">
        <v>1.7248851869999999</v>
      </c>
      <c r="B12" cm="1">
        <f t="array" ref="B12">GetEfficienza(B$2,B$3,A12)</f>
        <v>0.84515930498772018</v>
      </c>
      <c r="D12" s="29">
        <v>2.3052659559999999</v>
      </c>
      <c r="E12" cm="1">
        <f t="array" ref="E12">GetEfficienza(E$2,E$3,D12)</f>
        <v>0.6402819908840216</v>
      </c>
      <c r="G12">
        <v>2.1929907129999999</v>
      </c>
      <c r="H12" cm="1">
        <f t="array" ref="H12">GetEfficienza(H$2,H$3,G12)</f>
        <v>0.43673498456424048</v>
      </c>
      <c r="J12">
        <v>2.415861467</v>
      </c>
      <c r="K12" cm="1">
        <f t="array" ref="K12">GetEfficienza(K$2,K$3,J12)</f>
        <v>0.31220134418845596</v>
      </c>
      <c r="M12" s="25"/>
      <c r="N12" s="25"/>
    </row>
    <row r="13" spans="1:47" x14ac:dyDescent="0.25">
      <c r="A13" s="29">
        <v>1.961207522</v>
      </c>
      <c r="B13" cm="1">
        <f t="array" ref="B13">GetEfficienza(B$2,B$3,A13)</f>
        <v>0.80235587011012188</v>
      </c>
      <c r="D13" s="29">
        <v>2.5528488619999998</v>
      </c>
      <c r="E13" cm="1">
        <f t="array" ref="E13">GetEfficienza(E$2,E$3,D13)</f>
        <v>0.60348528189517048</v>
      </c>
      <c r="G13">
        <v>2.428533662</v>
      </c>
      <c r="H13" cm="1">
        <f t="array" ref="H13">GetEfficienza(H$2,H$3,G13)</f>
        <v>0.41306625387890267</v>
      </c>
      <c r="J13">
        <v>2.837915126</v>
      </c>
      <c r="K13" cm="1">
        <f t="array" ref="K13">GetEfficienza(K$2,K$3,J13)</f>
        <v>0.28251680438504423</v>
      </c>
      <c r="M13" s="25"/>
      <c r="N13" s="25"/>
    </row>
    <row r="14" spans="1:47" x14ac:dyDescent="0.25">
      <c r="A14" s="29">
        <v>2.1935581059999998</v>
      </c>
      <c r="B14" cm="1">
        <f t="array" ref="B14">GetEfficienza(B$2,B$3,A14)</f>
        <v>0.75992048577132087</v>
      </c>
      <c r="D14" s="29">
        <v>2.819604665</v>
      </c>
      <c r="E14" cm="1">
        <f t="array" ref="E14">GetEfficienza(E$2,E$3,D14)</f>
        <v>0.56621443498488078</v>
      </c>
      <c r="G14">
        <v>2.7797686829999999</v>
      </c>
      <c r="H14" cm="1">
        <f t="array" ref="H14">GetEfficienza(H$2,H$3,G14)</f>
        <v>0.38025515269707399</v>
      </c>
      <c r="J14">
        <v>3.2709585030000001</v>
      </c>
      <c r="K14" cm="1">
        <f t="array" ref="K14">GetEfficienza(K$2,K$3,J14)</f>
        <v>0.25516761675390298</v>
      </c>
    </row>
    <row r="15" spans="1:47" x14ac:dyDescent="0.25">
      <c r="A15" s="29">
        <v>2.4064863879999998</v>
      </c>
      <c r="B15" cm="1">
        <f t="array" ref="B15">GetEfficienza(B$2,B$3,A15)</f>
        <v>0.72152594678364634</v>
      </c>
      <c r="D15" s="29">
        <v>3.1982678419999999</v>
      </c>
      <c r="E15" cm="1">
        <f t="array" ref="E15">GetEfficienza(E$2,E$3,D15)</f>
        <v>0.51751473627143929</v>
      </c>
      <c r="G15">
        <v>3.0961620289999998</v>
      </c>
      <c r="H15" cm="1">
        <f t="array" ref="H15">GetEfficienza(H$2,H$3,G15)</f>
        <v>0.35317793461916347</v>
      </c>
      <c r="J15">
        <v>3.6262657850000002</v>
      </c>
      <c r="K15" cm="1">
        <f t="array" ref="K15">GetEfficienza(K$2,K$3,J15)</f>
        <v>0.23505330997633811</v>
      </c>
    </row>
    <row r="16" spans="1:47" x14ac:dyDescent="0.25">
      <c r="A16" s="29">
        <v>2.6076864679999998</v>
      </c>
      <c r="B16" cm="1">
        <f t="array" ref="B16">GetEfficienza(B$2,B$3,A16)</f>
        <v>0.68624865596459661</v>
      </c>
      <c r="D16" s="29">
        <v>3.592163341</v>
      </c>
      <c r="E16" cm="1">
        <f t="array" ref="E16">GetEfficienza(E$2,E$3,D16)</f>
        <v>0.47205842412034416</v>
      </c>
      <c r="G16">
        <v>3.4780487459999998</v>
      </c>
      <c r="H16" cm="1">
        <f t="array" ref="H16">GetEfficienza(H$2,H$3,G16)</f>
        <v>0.32352882685471751</v>
      </c>
      <c r="J16">
        <v>4.0091371489999998</v>
      </c>
      <c r="K16" cm="1">
        <f t="array" ref="K16">GetEfficienza(K$2,K$3,J16)</f>
        <v>0.21569965359984483</v>
      </c>
    </row>
    <row r="17" spans="1:11" x14ac:dyDescent="0.25">
      <c r="A17" s="29">
        <v>3.0021743000000001</v>
      </c>
      <c r="B17" cm="1">
        <f t="array" ref="B17">GetEfficienza(B$2,B$3,A17)</f>
        <v>0.62150760408364691</v>
      </c>
      <c r="D17" s="29">
        <v>3.8701797149999999</v>
      </c>
      <c r="E17" cm="1">
        <f t="array" ref="E17">GetEfficienza(E$2,E$3,D17)</f>
        <v>0.44314628440987225</v>
      </c>
      <c r="G17">
        <v>3.9060688859999999</v>
      </c>
      <c r="H17" cm="1">
        <f t="array" ref="H17">GetEfficienza(H$2,H$3,G17)</f>
        <v>0.29410621857326841</v>
      </c>
      <c r="J17">
        <v>4.4363714180000002</v>
      </c>
      <c r="K17" cm="1">
        <f t="array" ref="K17">GetEfficienza(K$2,K$3,J17)</f>
        <v>0.19691513957201334</v>
      </c>
    </row>
    <row r="18" spans="1:11" x14ac:dyDescent="0.25">
      <c r="A18" s="29">
        <v>3.210974953</v>
      </c>
      <c r="B18" cm="1">
        <f t="array" ref="B18">GetEfficienza(B$2,B$3,A18)</f>
        <v>0.59025384526849067</v>
      </c>
      <c r="D18" s="29">
        <v>4.2136271110000001</v>
      </c>
      <c r="E18" cm="1">
        <f t="array" ref="E18">GetEfficienza(E$2,E$3,D18)</f>
        <v>0.41102906512892445</v>
      </c>
      <c r="G18">
        <v>4.3571401490000001</v>
      </c>
      <c r="H18" cm="1">
        <f t="array" ref="H18">GetEfficienza(H$2,H$3,G18)</f>
        <v>0.26728267844899889</v>
      </c>
      <c r="J18">
        <v>4.8357722509999999</v>
      </c>
      <c r="K18" cm="1">
        <f t="array" ref="K18">GetEfficienza(K$2,K$3,J18)</f>
        <v>0.18200603490430173</v>
      </c>
    </row>
    <row r="19" spans="1:11" x14ac:dyDescent="0.25">
      <c r="A19" s="29">
        <v>3.4660337299999999</v>
      </c>
      <c r="B19" cm="1">
        <f t="array" ref="B19">GetEfficienza(B$2,B$3,A19)</f>
        <v>0.55532706806062171</v>
      </c>
      <c r="D19" s="29">
        <v>4.4682806069999996</v>
      </c>
      <c r="E19" cm="1">
        <f t="array" ref="E19">GetEfficienza(E$2,E$3,D19)</f>
        <v>0.38976881438925681</v>
      </c>
      <c r="G19">
        <v>4.7117545889999999</v>
      </c>
      <c r="H19" cm="1">
        <f t="array" ref="H19">GetEfficienza(H$2,H$3,G19)</f>
        <v>0.24908781976101074</v>
      </c>
      <c r="J19">
        <v>5.2406679430000001</v>
      </c>
      <c r="K19" cm="1">
        <f t="array" ref="K19">GetEfficienza(K$2,K$3,J19)</f>
        <v>0.1694767049516695</v>
      </c>
    </row>
    <row r="20" spans="1:11" x14ac:dyDescent="0.25">
      <c r="A20" s="29">
        <v>3.7364183560000002</v>
      </c>
      <c r="B20" cm="1">
        <f t="array" ref="B20">GetEfficienza(B$2,B$3,A20)</f>
        <v>0.52239554322048298</v>
      </c>
      <c r="D20" s="29">
        <v>4.8038468500000002</v>
      </c>
      <c r="E20" cm="1">
        <f t="array" ref="E20">GetEfficienza(E$2,E$3,D20)</f>
        <v>0.36505308415545534</v>
      </c>
      <c r="G20">
        <v>5.0700913759999997</v>
      </c>
      <c r="H20" cm="1">
        <f t="array" ref="H20">GetEfficienza(H$2,H$3,G20)</f>
        <v>0.23318603141637867</v>
      </c>
      <c r="J20">
        <v>5.4957658760000001</v>
      </c>
      <c r="K20" cm="1">
        <f t="array" ref="K20">GetEfficienza(K$2,K$3,J20)</f>
        <v>0.16290558135307598</v>
      </c>
    </row>
    <row r="21" spans="1:11" x14ac:dyDescent="0.25">
      <c r="A21" s="29">
        <v>4.0029247549999996</v>
      </c>
      <c r="B21" cm="1">
        <f t="array" ref="B21">GetEfficienza(B$2,B$3,A21)</f>
        <v>0.49403263767126471</v>
      </c>
      <c r="D21" s="29">
        <v>5.0737638440000001</v>
      </c>
      <c r="E21" cm="1">
        <f t="array" ref="E21">GetEfficienza(E$2,E$3,D21)</f>
        <v>0.34787964636583246</v>
      </c>
      <c r="G21">
        <v>5.5207573590000001</v>
      </c>
      <c r="H21" cm="1">
        <f t="array" ref="H21">GetEfficienza(H$2,H$3,G21)</f>
        <v>0.21658560020883666</v>
      </c>
      <c r="J21">
        <v>5.7008713660000003</v>
      </c>
      <c r="K21" cm="1">
        <f t="array" ref="K21">GetEfficienza(K$2,K$3,J21)</f>
        <v>0.15835759215878098</v>
      </c>
    </row>
    <row r="22" spans="1:11" x14ac:dyDescent="0.25">
      <c r="A22" s="29">
        <v>4.2306800789999999</v>
      </c>
      <c r="B22" cm="1">
        <f t="array" ref="B22">GetEfficienza(B$2,B$3,A22)</f>
        <v>0.47281559058053546</v>
      </c>
      <c r="D22" s="29">
        <v>5.4014177590000001</v>
      </c>
      <c r="E22" cm="1">
        <f t="array" ref="E22">GetEfficienza(E$2,E$3,D22)</f>
        <v>0.33025523737439622</v>
      </c>
      <c r="G22">
        <v>5.7634955999999997</v>
      </c>
      <c r="H22" cm="1">
        <f t="array" ref="H22">GetEfficienza(H$2,H$3,G22)</f>
        <v>0.20915217522294649</v>
      </c>
      <c r="J22">
        <v>5.89</v>
      </c>
      <c r="K22" cm="1">
        <f t="array" ref="K22">GetEfficienza(K$2,K$3,J22)</f>
        <v>0.15474106375705998</v>
      </c>
    </row>
    <row r="23" spans="1:11" x14ac:dyDescent="0.25">
      <c r="A23" s="29">
        <v>4.5895780239999997</v>
      </c>
      <c r="B23" cm="1">
        <f t="array" ref="B23">GetEfficienza(B$2,B$3,A23)</f>
        <v>0.44419908323370472</v>
      </c>
      <c r="D23" s="29">
        <v>5.7444286990000002</v>
      </c>
      <c r="E23" cm="1">
        <f t="array" ref="E23">GetEfficienza(E$2,E$3,D23)</f>
        <v>0.31556667642024927</v>
      </c>
      <c r="G23">
        <v>5.9175646439999996</v>
      </c>
      <c r="H23" cm="1">
        <f t="array" ref="H23">GetEfficienza(H$2,H$3,G23)</f>
        <v>0.20496391667415481</v>
      </c>
    </row>
    <row r="24" spans="1:11" x14ac:dyDescent="0.25">
      <c r="A24" s="29">
        <v>4.8480785700000002</v>
      </c>
      <c r="B24" cm="1">
        <f t="array" ref="B24">GetEfficienza(B$2,B$3,A24)</f>
        <v>0.42630436805547189</v>
      </c>
      <c r="D24" s="29">
        <v>5.9050000000000002</v>
      </c>
      <c r="E24" cm="1">
        <f t="array" ref="E24">GetEfficienza(E$2,E$3,D24)</f>
        <v>0.31000537290359742</v>
      </c>
    </row>
    <row r="25" spans="1:11" x14ac:dyDescent="0.25">
      <c r="A25" s="29">
        <v>5.2453223119999999</v>
      </c>
      <c r="B25" cm="1">
        <f t="array" ref="B25">GetEfficienza(B$2,B$3,A25)</f>
        <v>0.4007317104866146</v>
      </c>
    </row>
    <row r="26" spans="1:11" x14ac:dyDescent="0.25">
      <c r="A26" s="29">
        <v>5.5036981559999996</v>
      </c>
      <c r="B26" cm="1">
        <f t="array" ref="B26">GetEfficienza(B$2,B$3,A26)</f>
        <v>0.38347702106555503</v>
      </c>
    </row>
    <row r="27" spans="1:11" x14ac:dyDescent="0.25">
      <c r="A27" s="29">
        <v>5.7966662729999996</v>
      </c>
      <c r="B27" cm="1">
        <f t="array" ref="B27">GetEfficienza(B$2,B$3,A27)</f>
        <v>0.36108416036097035</v>
      </c>
    </row>
    <row r="28" spans="1:11" x14ac:dyDescent="0.25">
      <c r="A28" s="29">
        <v>5.931</v>
      </c>
      <c r="B28" cm="1">
        <f t="array" ref="B28">GetEfficienza(B$2,B$3,A28)</f>
        <v>0.34914959373805821</v>
      </c>
    </row>
  </sheetData>
  <mergeCells count="2">
    <mergeCell ref="A1:L1"/>
    <mergeCell ref="M2:N2"/>
  </mergeCells>
  <pageMargins left="0.75" right="0.75" top="1" bottom="1" header="0.511811023622047" footer="0.511811023622047"/>
  <pageSetup fitToHeight="0" orientation="landscape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0C006-CDC3-4FC3-A5A6-83495B8539EC}">
  <sheetPr codeName="Foglio11">
    <pageSetUpPr fitToPage="1"/>
  </sheetPr>
  <dimension ref="A1:AU29"/>
  <sheetViews>
    <sheetView zoomScale="85" zoomScaleNormal="85" workbookViewId="0">
      <selection activeCell="M4" sqref="M4:M7"/>
    </sheetView>
  </sheetViews>
  <sheetFormatPr defaultColWidth="8.7109375" defaultRowHeight="15" x14ac:dyDescent="0.25"/>
  <cols>
    <col min="1" max="2" width="12" bestFit="1" customWidth="1"/>
    <col min="13" max="13" width="24.85546875" bestFit="1" customWidth="1"/>
    <col min="14" max="14" width="10.7109375" bestFit="1" customWidth="1"/>
  </cols>
  <sheetData>
    <row r="1" spans="1:47" ht="24.75" customHeight="1" x14ac:dyDescent="0.25">
      <c r="A1" s="46" t="s">
        <v>84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O1" s="3"/>
      <c r="P1" s="3"/>
      <c r="Y1" s="3"/>
      <c r="Z1" s="3"/>
      <c r="AB1" s="3"/>
      <c r="AC1" s="3"/>
      <c r="AE1" s="3"/>
      <c r="AF1" s="3"/>
      <c r="AH1" s="3"/>
      <c r="AI1" s="3"/>
      <c r="AK1" s="3"/>
      <c r="AL1" s="3"/>
      <c r="AN1" s="3"/>
      <c r="AO1" s="3"/>
      <c r="AQ1" s="3"/>
      <c r="AR1" s="3"/>
      <c r="AT1" s="3"/>
      <c r="AU1" s="3"/>
    </row>
    <row r="2" spans="1:47" x14ac:dyDescent="0.25">
      <c r="A2" t="s">
        <v>112</v>
      </c>
      <c r="B2">
        <v>4</v>
      </c>
      <c r="D2" t="s">
        <v>112</v>
      </c>
      <c r="E2">
        <v>4</v>
      </c>
      <c r="G2" t="s">
        <v>112</v>
      </c>
      <c r="H2">
        <v>4</v>
      </c>
      <c r="J2" t="s">
        <v>112</v>
      </c>
      <c r="K2">
        <v>4</v>
      </c>
      <c r="M2" s="47" t="s">
        <v>115</v>
      </c>
      <c r="N2" s="47"/>
    </row>
    <row r="3" spans="1:47" x14ac:dyDescent="0.25">
      <c r="A3" t="s">
        <v>80</v>
      </c>
      <c r="B3">
        <v>0.5</v>
      </c>
      <c r="D3" t="s">
        <v>80</v>
      </c>
      <c r="E3">
        <v>1</v>
      </c>
      <c r="G3" t="s">
        <v>80</v>
      </c>
      <c r="H3">
        <v>1.5</v>
      </c>
      <c r="J3" t="s">
        <v>80</v>
      </c>
      <c r="K3">
        <v>2</v>
      </c>
      <c r="M3" s="26" t="s">
        <v>134</v>
      </c>
      <c r="N3" s="26" t="s">
        <v>96</v>
      </c>
      <c r="O3" s="26" t="s">
        <v>80</v>
      </c>
    </row>
    <row r="4" spans="1:47" x14ac:dyDescent="0.25">
      <c r="A4" s="3" t="s">
        <v>113</v>
      </c>
      <c r="B4" s="3" t="s">
        <v>114</v>
      </c>
      <c r="D4" s="3" t="s">
        <v>85</v>
      </c>
      <c r="E4" s="3" t="s">
        <v>86</v>
      </c>
      <c r="F4" s="3"/>
      <c r="G4" s="3" t="s">
        <v>85</v>
      </c>
      <c r="H4" s="3" t="s">
        <v>86</v>
      </c>
      <c r="I4" s="3"/>
      <c r="J4" s="3" t="s">
        <v>85</v>
      </c>
      <c r="K4" s="3" t="s">
        <v>86</v>
      </c>
      <c r="M4" s="27">
        <f>ANALISI!C52</f>
        <v>2.8284271247461903</v>
      </c>
      <c r="N4" s="27" cm="1">
        <f t="array" ref="N4">GetEfficienza(B$2,O4,M4)</f>
        <v>0.64122391789387723</v>
      </c>
      <c r="O4" s="27">
        <v>0.5</v>
      </c>
    </row>
    <row r="5" spans="1:47" x14ac:dyDescent="0.25">
      <c r="A5" s="29">
        <v>0.61</v>
      </c>
      <c r="B5" cm="1">
        <f t="array" ref="B5">GetEfficienza(B$2,B$3,A5)</f>
        <v>0.99566647329450708</v>
      </c>
      <c r="D5" s="29">
        <v>0.5</v>
      </c>
      <c r="E5" cm="1">
        <f t="array" ref="E5">GetEfficienza(E$2,E$3,D5)</f>
        <v>0.96886234999999998</v>
      </c>
      <c r="G5" s="29">
        <v>0.50406493799999996</v>
      </c>
      <c r="H5" cm="1">
        <f t="array" ref="H5">GetEfficienza(H$2,H$3,G5)</f>
        <v>0.64861533611564182</v>
      </c>
      <c r="J5" s="29">
        <v>0.48638423200000003</v>
      </c>
      <c r="K5" cm="1">
        <f t="array" ref="K5">GetEfficienza(K$2,K$3,J5)</f>
        <v>0.48646903505242445</v>
      </c>
      <c r="M5" s="35">
        <f>M4</f>
        <v>2.8284271247461903</v>
      </c>
      <c r="N5" s="28" cm="1">
        <f t="array" ref="N5">GetEfficienza(B$2,O5,M5)</f>
        <v>0.56308025213927571</v>
      </c>
      <c r="O5" s="28">
        <v>1</v>
      </c>
    </row>
    <row r="6" spans="1:47" x14ac:dyDescent="0.25">
      <c r="A6" s="29">
        <v>0.82716787199999997</v>
      </c>
      <c r="B6" cm="1">
        <f t="array" ref="B6">GetEfficienza(B$2,B$3,A6)</f>
        <v>0.98187549933456253</v>
      </c>
      <c r="D6" s="29">
        <v>0.687504055</v>
      </c>
      <c r="E6" cm="1">
        <f t="array" ref="E6">GetEfficienza(E$2,E$3,D6)</f>
        <v>0.92876091711726905</v>
      </c>
      <c r="G6" s="29">
        <v>0.64438851399999997</v>
      </c>
      <c r="H6" cm="1">
        <f t="array" ref="H6">GetEfficienza(H$2,H$3,G6)</f>
        <v>0.62834459774677964</v>
      </c>
      <c r="J6" s="29">
        <v>0.64417342</v>
      </c>
      <c r="K6" cm="1">
        <f t="array" ref="K6">GetEfficienza(K$2,K$3,J6)</f>
        <v>0.4697844823961157</v>
      </c>
      <c r="M6" s="27">
        <f>M5</f>
        <v>2.8284271247461903</v>
      </c>
      <c r="N6" s="27" cm="1">
        <f t="array" ref="N6">GetEfficienza(B$2,O6,M6)</f>
        <v>0.37590754473629984</v>
      </c>
      <c r="O6" s="27">
        <v>1.5</v>
      </c>
    </row>
    <row r="7" spans="1:47" x14ac:dyDescent="0.25">
      <c r="A7" s="29">
        <v>0.98206114</v>
      </c>
      <c r="B7" cm="1">
        <f t="array" ref="B7">GetEfficienza(B$2,B$3,A7)</f>
        <v>0.96479320573471228</v>
      </c>
      <c r="D7" s="29">
        <v>0.84623965599999995</v>
      </c>
      <c r="E7" cm="1">
        <f t="array" ref="E7">GetEfficienza(E$2,E$3,D7)</f>
        <v>0.89586129301357609</v>
      </c>
      <c r="G7" s="29">
        <v>0.85141266000000004</v>
      </c>
      <c r="H7" cm="1">
        <f t="array" ref="H7">GetEfficienza(H$2,H$3,G7)</f>
        <v>0.59935763716385249</v>
      </c>
      <c r="J7" s="29">
        <v>0.79756752600000003</v>
      </c>
      <c r="K7" cm="1">
        <f t="array" ref="K7">GetEfficienza(K$2,K$3,J7)</f>
        <v>0.45396406630847214</v>
      </c>
      <c r="M7" s="35">
        <f>M5</f>
        <v>2.8284271247461903</v>
      </c>
      <c r="N7" s="28" cm="1">
        <f t="array" ref="N7">GetEfficienza(B$2,O7,M7)</f>
        <v>0.28178203807144114</v>
      </c>
      <c r="O7" s="28">
        <v>2</v>
      </c>
    </row>
    <row r="8" spans="1:47" x14ac:dyDescent="0.25">
      <c r="A8" s="29">
        <v>1.176123743</v>
      </c>
      <c r="B8" cm="1">
        <f t="array" ref="B8">GetEfficienza(B$2,B$3,A8)</f>
        <v>0.93712732218807782</v>
      </c>
      <c r="D8" s="29">
        <v>1.011610898</v>
      </c>
      <c r="E8" cm="1">
        <f t="array" ref="E8">GetEfficienza(E$2,E$3,D8)</f>
        <v>0.86260125389656106</v>
      </c>
      <c r="G8" s="29">
        <v>1.0408277990000001</v>
      </c>
      <c r="H8" cm="1">
        <f t="array" ref="H8">GetEfficienza(H$2,H$3,G8)</f>
        <v>0.57378873690234866</v>
      </c>
      <c r="J8" s="29">
        <v>1.079967691</v>
      </c>
      <c r="K8" cm="1">
        <f t="array" ref="K8">GetEfficienza(K$2,K$3,J8)</f>
        <v>0.42586935895074018</v>
      </c>
      <c r="M8" s="25"/>
      <c r="N8" s="25"/>
    </row>
    <row r="9" spans="1:47" x14ac:dyDescent="0.25">
      <c r="A9" s="29">
        <v>1.4039945410000001</v>
      </c>
      <c r="B9" cm="1">
        <f t="array" ref="B9">GetEfficienza(B$2,B$3,A9)</f>
        <v>0.89850751238494075</v>
      </c>
      <c r="D9" s="29">
        <v>1.2106192179999999</v>
      </c>
      <c r="E9" cm="1">
        <f t="array" ref="E9">GetEfficienza(E$2,E$3,D9)</f>
        <v>0.82393773774445112</v>
      </c>
      <c r="G9" s="29">
        <v>1.270314902</v>
      </c>
      <c r="H9" cm="1">
        <f t="array" ref="H9">GetEfficienza(H$2,H$3,G9)</f>
        <v>0.54401902095138099</v>
      </c>
      <c r="J9" s="29">
        <v>1.364637095</v>
      </c>
      <c r="K9" cm="1">
        <f t="array" ref="K9">GetEfficienza(K$2,K$3,J9)</f>
        <v>0.39890278419793956</v>
      </c>
      <c r="M9" s="25"/>
      <c r="N9" s="25"/>
    </row>
    <row r="10" spans="1:47" x14ac:dyDescent="0.25">
      <c r="A10" s="29">
        <v>1.65445171</v>
      </c>
      <c r="B10" cm="1">
        <f t="array" ref="B10">GetEfficienza(B$2,B$3,A10)</f>
        <v>0.85173040914065368</v>
      </c>
      <c r="D10" s="29">
        <v>1.45650722</v>
      </c>
      <c r="E10" cm="1">
        <f t="array" ref="E10">GetEfficienza(E$2,E$3,D10)</f>
        <v>0.77820070267698549</v>
      </c>
      <c r="G10" s="29">
        <v>1.5265166489999999</v>
      </c>
      <c r="H10" cm="1">
        <f t="array" ref="H10">GetEfficienza(H$2,H$3,G10)</f>
        <v>0.51233274365258163</v>
      </c>
      <c r="J10" s="29">
        <v>1.604868132</v>
      </c>
      <c r="K10" cm="1">
        <f t="array" ref="K10">GetEfficienza(K$2,K$3,J10)</f>
        <v>0.37720493207921307</v>
      </c>
      <c r="M10" s="25"/>
      <c r="N10" s="25"/>
    </row>
    <row r="11" spans="1:47" x14ac:dyDescent="0.25">
      <c r="A11" s="29">
        <v>1.882607959</v>
      </c>
      <c r="B11" cm="1">
        <f t="array" ref="B11">GetEfficienza(B$2,B$3,A11)</f>
        <v>0.80768488926568971</v>
      </c>
      <c r="D11" s="29">
        <v>1.664477779</v>
      </c>
      <c r="E11" cm="1">
        <f t="array" ref="E11">GetEfficienza(E$2,E$3,D11)</f>
        <v>0.7412534219764606</v>
      </c>
      <c r="G11" s="29">
        <v>1.796075718</v>
      </c>
      <c r="H11" cm="1">
        <f t="array" ref="H11">GetEfficienza(H$2,H$3,G11)</f>
        <v>0.48073915816498786</v>
      </c>
      <c r="J11" s="29">
        <v>1.8449270929999999</v>
      </c>
      <c r="K11" cm="1">
        <f t="array" ref="K11">GetEfficienza(K$2,K$3,J11)</f>
        <v>0.35649233767823452</v>
      </c>
      <c r="M11" s="25"/>
      <c r="N11" s="25"/>
    </row>
    <row r="12" spans="1:47" x14ac:dyDescent="0.25">
      <c r="A12" s="29">
        <v>2.1219146680000001</v>
      </c>
      <c r="B12" cm="1">
        <f t="array" ref="B12">GetEfficienza(B$2,B$3,A12)</f>
        <v>0.76198402790967079</v>
      </c>
      <c r="D12" s="29">
        <v>1.854265746</v>
      </c>
      <c r="E12" cm="1">
        <f t="array" ref="E12">GetEfficienza(E$2,E$3,D12)</f>
        <v>0.70891091111291371</v>
      </c>
      <c r="G12" s="29">
        <v>1.9987047819999999</v>
      </c>
      <c r="H12" cm="1">
        <f t="array" ref="H12">GetEfficienza(H$2,H$3,G12)</f>
        <v>0.45815526391054734</v>
      </c>
      <c r="J12" s="29">
        <v>2.1272698999999999</v>
      </c>
      <c r="K12" cm="1">
        <f t="array" ref="K12">GetEfficienza(K$2,K$3,J12)</f>
        <v>0.33337364440504857</v>
      </c>
      <c r="M12" s="25"/>
      <c r="N12" s="25"/>
    </row>
    <row r="13" spans="1:47" x14ac:dyDescent="0.25">
      <c r="A13" s="29">
        <v>2.2950255570000002</v>
      </c>
      <c r="B13" cm="1">
        <f t="array" ref="B13">GetEfficienza(B$2,B$3,A13)</f>
        <v>0.73005113036426295</v>
      </c>
      <c r="D13" s="29">
        <v>2.0687859099999999</v>
      </c>
      <c r="E13" cm="1">
        <f t="array" ref="E13">GetEfficienza(E$2,E$3,D13)</f>
        <v>0.67391701608724097</v>
      </c>
      <c r="G13" s="29">
        <v>2.2391365730000001</v>
      </c>
      <c r="H13" cm="1">
        <f t="array" ref="H13">GetEfficienza(H$2,H$3,G13)</f>
        <v>0.4326415597715047</v>
      </c>
      <c r="J13" s="29">
        <v>2.3449806209999999</v>
      </c>
      <c r="K13" cm="1">
        <f t="array" ref="K13">GetEfficienza(K$2,K$3,J13)</f>
        <v>0.31646521010932988</v>
      </c>
      <c r="M13" s="25"/>
      <c r="N13" s="25"/>
    </row>
    <row r="14" spans="1:47" x14ac:dyDescent="0.25">
      <c r="A14" s="29">
        <v>2.4455753489999998</v>
      </c>
      <c r="B14" cm="1">
        <f t="array" ref="B14">GetEfficienza(B$2,B$3,A14)</f>
        <v>0.70338781564555619</v>
      </c>
      <c r="D14" s="29">
        <v>2.2629402810000001</v>
      </c>
      <c r="E14" cm="1">
        <f t="array" ref="E14">GetEfficienza(E$2,E$3,D14)</f>
        <v>0.64366129671818983</v>
      </c>
      <c r="G14" s="29">
        <v>2.4326886810000001</v>
      </c>
      <c r="H14" cm="1">
        <f t="array" ref="H14">GetEfficienza(H$2,H$3,G14)</f>
        <v>0.41310487315813815</v>
      </c>
      <c r="J14" s="29">
        <v>2.5627200210000001</v>
      </c>
      <c r="K14" cm="1">
        <f t="array" ref="K14">GetEfficienza(K$2,K$3,J14)</f>
        <v>0.30035514093369386</v>
      </c>
    </row>
    <row r="15" spans="1:47" x14ac:dyDescent="0.25">
      <c r="A15" s="29">
        <v>2.6229296070000001</v>
      </c>
      <c r="B15" cm="1">
        <f t="array" ref="B15">GetEfficienza(B$2,B$3,A15)</f>
        <v>0.67353182785763377</v>
      </c>
      <c r="D15" s="29">
        <v>2.4725491370000001</v>
      </c>
      <c r="E15" cm="1">
        <f t="array" ref="E15">GetEfficienza(E$2,E$3,D15)</f>
        <v>0.61249190925223573</v>
      </c>
      <c r="G15" s="29">
        <v>2.6861336429999998</v>
      </c>
      <c r="H15" cm="1">
        <f t="array" ref="H15">GetEfficienza(H$2,H$3,G15)</f>
        <v>0.38886042179588992</v>
      </c>
      <c r="J15" s="29">
        <v>2.7914041080000001</v>
      </c>
      <c r="K15" cm="1">
        <f t="array" ref="K15">GetEfficienza(K$2,K$3,J15)</f>
        <v>0.28429833630380269</v>
      </c>
    </row>
    <row r="16" spans="1:47" x14ac:dyDescent="0.25">
      <c r="A16" s="29">
        <v>2.8117998129999999</v>
      </c>
      <c r="B16" cm="1">
        <f t="array" ref="B16">GetEfficienza(B$2,B$3,A16)</f>
        <v>0.64374448924142091</v>
      </c>
      <c r="D16" s="29">
        <v>2.7110271589999999</v>
      </c>
      <c r="E16" cm="1">
        <f t="array" ref="E16">GetEfficienza(E$2,E$3,D16)</f>
        <v>0.57889624889667557</v>
      </c>
      <c r="G16" s="29">
        <v>2.923952044</v>
      </c>
      <c r="H16" cm="1">
        <f t="array" ref="H16">GetEfficienza(H$2,H$3,G16)</f>
        <v>0.36747575415373579</v>
      </c>
      <c r="J16" s="29">
        <v>3.0599880850000001</v>
      </c>
      <c r="K16" cm="1">
        <f t="array" ref="K16">GetEfficienza(K$2,K$3,J16)</f>
        <v>0.26657049581645964</v>
      </c>
    </row>
    <row r="17" spans="1:11" x14ac:dyDescent="0.25">
      <c r="A17" s="29">
        <v>3.0506054950000001</v>
      </c>
      <c r="B17" cm="1">
        <f t="array" ref="B17">GetEfficienza(B$2,B$3,A17)</f>
        <v>0.60911555813870688</v>
      </c>
      <c r="D17" s="29">
        <v>2.9583813839999999</v>
      </c>
      <c r="E17" cm="1">
        <f t="array" ref="E17">GetEfficienza(E$2,E$3,D17)</f>
        <v>0.54612435525116176</v>
      </c>
      <c r="G17" s="29">
        <v>3.2060940969999998</v>
      </c>
      <c r="H17" cm="1">
        <f t="array" ref="H17">GetEfficienza(H$2,H$3,G17)</f>
        <v>0.34379880398415624</v>
      </c>
      <c r="J17" s="29">
        <v>3.421757843</v>
      </c>
      <c r="K17" cm="1">
        <f t="array" ref="K17">GetEfficienza(K$2,K$3,J17)</f>
        <v>0.24462512461101921</v>
      </c>
    </row>
    <row r="18" spans="1:11" x14ac:dyDescent="0.25">
      <c r="A18" s="29">
        <v>3.2585863499999999</v>
      </c>
      <c r="B18" cm="1">
        <f t="array" ref="B18">GetEfficienza(B$2,B$3,A18)</f>
        <v>0.58161344358304423</v>
      </c>
      <c r="D18" s="29">
        <v>3.1810894489999999</v>
      </c>
      <c r="E18" cm="1">
        <f t="array" ref="E18">GetEfficienza(E$2,E$3,D18)</f>
        <v>0.518402537069661</v>
      </c>
      <c r="G18" s="29">
        <v>3.5371843169999999</v>
      </c>
      <c r="H18" cm="1">
        <f t="array" ref="H18">GetEfficienza(H$2,H$3,G18)</f>
        <v>0.31832629236439292</v>
      </c>
      <c r="J18" s="29">
        <v>3.6947082230000001</v>
      </c>
      <c r="K18" cm="1">
        <f t="array" ref="K18">GetEfficienza(K$2,K$3,J18)</f>
        <v>0.22953864445402489</v>
      </c>
    </row>
    <row r="19" spans="1:11" x14ac:dyDescent="0.25">
      <c r="A19" s="29">
        <v>3.451080455</v>
      </c>
      <c r="B19" cm="1">
        <f t="array" ref="B19">GetEfficienza(B$2,B$3,A19)</f>
        <v>0.55816686119621572</v>
      </c>
      <c r="D19" s="29">
        <v>3.4771910859999999</v>
      </c>
      <c r="E19" cm="1">
        <f t="array" ref="E19">GetEfficienza(E$2,E$3,D19)</f>
        <v>0.48412869199151853</v>
      </c>
      <c r="G19" s="29">
        <v>3.9367281219999999</v>
      </c>
      <c r="H19" cm="1">
        <f t="array" ref="H19">GetEfficienza(H$2,H$3,G19)</f>
        <v>0.29085781089208296</v>
      </c>
      <c r="J19" s="29">
        <v>4.00732906</v>
      </c>
      <c r="K19" cm="1">
        <f t="array" ref="K19">GetEfficienza(K$2,K$3,J19)</f>
        <v>0.21381643902873004</v>
      </c>
    </row>
    <row r="20" spans="1:11" x14ac:dyDescent="0.25">
      <c r="A20" s="29">
        <v>3.627988695</v>
      </c>
      <c r="B20" cm="1">
        <f t="array" ref="B20">GetEfficienza(B$2,B$3,A20)</f>
        <v>0.5381130093806169</v>
      </c>
      <c r="D20" s="29">
        <v>3.8286184200000002</v>
      </c>
      <c r="E20" cm="1">
        <f t="array" ref="E20">GetEfficienza(E$2,E$3,D20)</f>
        <v>0.44721889282152649</v>
      </c>
      <c r="G20" s="29">
        <v>4.2896790359999999</v>
      </c>
      <c r="H20" cm="1">
        <f t="array" ref="H20">GetEfficienza(H$2,H$3,G20)</f>
        <v>0.26951580924974788</v>
      </c>
      <c r="J20" s="29">
        <v>4.3245457329999999</v>
      </c>
      <c r="K20" cm="1">
        <f t="array" ref="K20">GetEfficienza(K$2,K$3,J20)</f>
        <v>0.19956505256268742</v>
      </c>
    </row>
    <row r="21" spans="1:11" x14ac:dyDescent="0.25">
      <c r="A21" s="29">
        <v>3.9779830450000002</v>
      </c>
      <c r="B21" cm="1">
        <f t="array" ref="B21">GetEfficienza(B$2,B$3,A21)</f>
        <v>0.50181779731313192</v>
      </c>
      <c r="D21" s="29">
        <v>4.064397016</v>
      </c>
      <c r="E21" cm="1">
        <f t="array" ref="E21">GetEfficienza(E$2,E$3,D21)</f>
        <v>0.42471139077424913</v>
      </c>
      <c r="G21" s="29">
        <v>4.5981629030000004</v>
      </c>
      <c r="H21" cm="1">
        <f t="array" ref="H21">GetEfficienza(H$2,H$3,G21)</f>
        <v>0.25306901385132996</v>
      </c>
      <c r="J21" s="29">
        <v>4.6083547620000003</v>
      </c>
      <c r="K21" cm="1">
        <f t="array" ref="K21">GetEfficienza(K$2,K$3,J21)</f>
        <v>0.18826993657993357</v>
      </c>
    </row>
    <row r="22" spans="1:11" x14ac:dyDescent="0.25">
      <c r="A22" s="29">
        <v>4.2585843670000001</v>
      </c>
      <c r="B22" cm="1">
        <f t="array" ref="B22">GetEfficienza(B$2,B$3,A22)</f>
        <v>0.47507951199188514</v>
      </c>
      <c r="D22" s="29">
        <v>4.3666754279999997</v>
      </c>
      <c r="E22" cm="1">
        <f t="array" ref="E22">GetEfficienza(E$2,E$3,D22)</f>
        <v>0.39846259849037313</v>
      </c>
      <c r="G22" s="29">
        <v>4.8909341719999997</v>
      </c>
      <c r="H22" cm="1">
        <f t="array" ref="H22">GetEfficienza(H$2,H$3,G22)</f>
        <v>0.23933288588535989</v>
      </c>
      <c r="J22" s="29">
        <v>4.9407964880000002</v>
      </c>
      <c r="K22" cm="1">
        <f t="array" ref="K22">GetEfficienza(K$2,K$3,J22)</f>
        <v>0.17679014796507092</v>
      </c>
    </row>
    <row r="23" spans="1:11" x14ac:dyDescent="0.25">
      <c r="A23" s="29">
        <v>4.4430873100000001</v>
      </c>
      <c r="B23" cm="1">
        <f t="array" ref="B23">GetEfficienza(B$2,B$3,A23)</f>
        <v>0.45829072314479558</v>
      </c>
      <c r="D23" s="29">
        <v>4.6732055270000004</v>
      </c>
      <c r="E23" cm="1">
        <f t="array" ref="E23">GetEfficienza(E$2,E$3,D23)</f>
        <v>0.37478850193136448</v>
      </c>
      <c r="G23" s="29">
        <v>5.1902550459999999</v>
      </c>
      <c r="H23" cm="1">
        <f t="array" ref="H23">GetEfficienza(H$2,H$3,G23)</f>
        <v>0.22714610973714783</v>
      </c>
      <c r="J23" s="29">
        <v>5.251033369</v>
      </c>
      <c r="K23" cm="1">
        <f t="array" ref="K23">GetEfficienza(K$2,K$3,J23)</f>
        <v>0.16778384796781332</v>
      </c>
    </row>
    <row r="24" spans="1:11" x14ac:dyDescent="0.25">
      <c r="A24" s="29">
        <v>4.6696336799999996</v>
      </c>
      <c r="B24" cm="1">
        <f t="array" ref="B24">GetEfficienza(B$2,B$3,A24)</f>
        <v>0.43835674357594889</v>
      </c>
      <c r="D24" s="29">
        <v>4.9818901479999997</v>
      </c>
      <c r="E24" cm="1">
        <f t="array" ref="E24">GetEfficienza(E$2,E$3,D24)</f>
        <v>0.35389164068639145</v>
      </c>
      <c r="G24" s="29">
        <v>5.4982800459999996</v>
      </c>
      <c r="H24" cm="1">
        <f t="array" ref="H24">GetEfficienza(H$2,H$3,G24)</f>
        <v>0.21653418010325476</v>
      </c>
      <c r="J24" s="29">
        <v>5.5988148640000004</v>
      </c>
      <c r="K24" cm="1">
        <f t="array" ref="K24">GetEfficienza(K$2,K$3,J24)</f>
        <v>0.15964993507716257</v>
      </c>
    </row>
    <row r="25" spans="1:11" x14ac:dyDescent="0.25">
      <c r="A25" s="29">
        <v>4.9345004640000001</v>
      </c>
      <c r="B25" cm="1">
        <f t="array" ref="B25">GetEfficienza(B$2,B$3,A25)</f>
        <v>0.416032019372228</v>
      </c>
      <c r="D25" s="29">
        <v>5.3126362179999997</v>
      </c>
      <c r="E25" cm="1">
        <f t="array" ref="E25">GetEfficienza(E$2,E$3,D25)</f>
        <v>0.33471958046532324</v>
      </c>
      <c r="G25" s="29">
        <v>5.806247688</v>
      </c>
      <c r="H25" cm="1">
        <f t="array" ref="H25">GetEfficienza(H$2,H$3,G25)</f>
        <v>0.20784898327125201</v>
      </c>
      <c r="J25" s="29">
        <v>5.8268966879999997</v>
      </c>
      <c r="K25" cm="1">
        <f t="array" ref="K25">GetEfficienza(K$2,K$3,J25)</f>
        <v>0.15544355299043849</v>
      </c>
    </row>
    <row r="26" spans="1:11" x14ac:dyDescent="0.25">
      <c r="A26" s="29">
        <v>5.157076032</v>
      </c>
      <c r="B26" cm="1">
        <f t="array" ref="B26">GetEfficienza(B$2,B$3,A26)</f>
        <v>0.39841234290809635</v>
      </c>
      <c r="D26" s="29">
        <v>5.6054361659999996</v>
      </c>
      <c r="E26" cm="1">
        <f t="array" ref="E26">GetEfficienza(E$2,E$3,D26)</f>
        <v>0.32047444523413338</v>
      </c>
      <c r="G26" s="29">
        <v>5.9458000000000002</v>
      </c>
      <c r="H26" cm="1">
        <f t="array" ref="H26">GetEfficienza(H$2,H$3,G26)</f>
        <v>0.20453843914700798</v>
      </c>
      <c r="J26" s="29">
        <v>5.9685717690000004</v>
      </c>
      <c r="K26" cm="1">
        <f t="array" ref="K26">GetEfficienza(K$2,K$3,J26)</f>
        <v>0.15328117411848652</v>
      </c>
    </row>
    <row r="27" spans="1:11" x14ac:dyDescent="0.25">
      <c r="A27" s="29">
        <v>5.4717296199999996</v>
      </c>
      <c r="B27" cm="1">
        <f t="array" ref="B27">GetEfficienza(B$2,B$3,A27)</f>
        <v>0.37658159315573569</v>
      </c>
      <c r="D27" s="29">
        <v>5.8626452689999997</v>
      </c>
      <c r="E27" cm="1">
        <f t="array" ref="E27">GetEfficienza(E$2,E$3,D27)</f>
        <v>0.31003683494155465</v>
      </c>
    </row>
    <row r="28" spans="1:11" x14ac:dyDescent="0.25">
      <c r="A28" s="29">
        <v>5.7860363039999996</v>
      </c>
      <c r="B28" cm="1">
        <f t="array" ref="B28">GetEfficienza(B$2,B$3,A28)</f>
        <v>0.36119460987435326</v>
      </c>
      <c r="D28" s="29">
        <v>5.9712568560000001</v>
      </c>
      <c r="E28" t="e" cm="1">
        <f t="array" ref="E28">GetEfficienza(E$2,E$3,D28)</f>
        <v>#N/A</v>
      </c>
    </row>
    <row r="29" spans="1:11" x14ac:dyDescent="0.25">
      <c r="A29" s="29">
        <v>5.9317728140000003</v>
      </c>
      <c r="B29" cm="1">
        <f t="array" ref="B29">GetEfficienza(B$2,B$3,A29)</f>
        <v>0.35749442477950255</v>
      </c>
    </row>
  </sheetData>
  <mergeCells count="2">
    <mergeCell ref="A1:L1"/>
    <mergeCell ref="M2:N2"/>
  </mergeCells>
  <pageMargins left="0.75" right="0.75" top="1" bottom="1" header="0.511811023622047" footer="0.511811023622047"/>
  <pageSetup fitToHeight="0" orientation="landscape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FD040-1210-4908-99C1-970D0CB7860A}">
  <sheetPr codeName="Foglio6">
    <pageSetUpPr fitToPage="1"/>
  </sheetPr>
  <dimension ref="A1:AO33"/>
  <sheetViews>
    <sheetView topLeftCell="A2" workbookViewId="0">
      <selection activeCell="G4" sqref="G4"/>
    </sheetView>
  </sheetViews>
  <sheetFormatPr defaultColWidth="8.7109375" defaultRowHeight="15" x14ac:dyDescent="0.25"/>
  <cols>
    <col min="1" max="2" width="12" bestFit="1" customWidth="1"/>
    <col min="7" max="7" width="24.85546875" bestFit="1" customWidth="1"/>
    <col min="8" max="8" width="8.85546875" bestFit="1" customWidth="1"/>
  </cols>
  <sheetData>
    <row r="1" spans="1:41" ht="24.75" customHeight="1" x14ac:dyDescent="0.25">
      <c r="A1" s="46" t="s">
        <v>84</v>
      </c>
      <c r="B1" s="46"/>
      <c r="C1" s="46"/>
      <c r="D1" s="46"/>
      <c r="E1" s="46"/>
      <c r="F1" s="46"/>
      <c r="I1" s="3"/>
      <c r="J1" s="3"/>
      <c r="S1" s="3"/>
      <c r="T1" s="3"/>
      <c r="V1" s="3"/>
      <c r="W1" s="3"/>
      <c r="Y1" s="3"/>
      <c r="Z1" s="3"/>
      <c r="AB1" s="3"/>
      <c r="AC1" s="3"/>
      <c r="AE1" s="3"/>
      <c r="AF1" s="3"/>
      <c r="AH1" s="3"/>
      <c r="AI1" s="3"/>
      <c r="AK1" s="3"/>
      <c r="AL1" s="3"/>
      <c r="AN1" s="3"/>
      <c r="AO1" s="3"/>
    </row>
    <row r="2" spans="1:41" x14ac:dyDescent="0.25">
      <c r="A2" t="s">
        <v>112</v>
      </c>
      <c r="B2">
        <v>1</v>
      </c>
      <c r="D2" t="s">
        <v>112</v>
      </c>
      <c r="E2">
        <v>1</v>
      </c>
      <c r="G2" s="47" t="s">
        <v>115</v>
      </c>
      <c r="H2" s="47"/>
    </row>
    <row r="3" spans="1:41" x14ac:dyDescent="0.25">
      <c r="A3" t="s">
        <v>80</v>
      </c>
      <c r="B3">
        <v>0.5</v>
      </c>
      <c r="D3" t="s">
        <v>80</v>
      </c>
      <c r="E3">
        <v>1</v>
      </c>
      <c r="G3" s="26" t="s">
        <v>134</v>
      </c>
      <c r="H3" s="26" t="s">
        <v>96</v>
      </c>
      <c r="I3" s="26" t="s">
        <v>80</v>
      </c>
    </row>
    <row r="4" spans="1:41" x14ac:dyDescent="0.25">
      <c r="A4" s="3" t="s">
        <v>113</v>
      </c>
      <c r="B4" s="15" t="s">
        <v>81</v>
      </c>
      <c r="D4" s="3" t="s">
        <v>113</v>
      </c>
      <c r="E4" s="15" t="s">
        <v>81</v>
      </c>
      <c r="G4" s="27">
        <f>ANALISI!C52</f>
        <v>2.8284271247461903</v>
      </c>
      <c r="H4" s="27" cm="1">
        <f t="array" ref="H4">gett("T50",E$2,I$4,G4)</f>
        <v>5.7036767641874646E-2</v>
      </c>
      <c r="I4" s="27">
        <v>0.5</v>
      </c>
    </row>
    <row r="5" spans="1:41" x14ac:dyDescent="0.25">
      <c r="A5">
        <v>0.50243723600000001</v>
      </c>
      <c r="B5" cm="1">
        <f t="array" ref="B5">gett("T50",B$2,B$3,A5)</f>
        <v>1.7445375989448208E-3</v>
      </c>
      <c r="D5">
        <v>0.50801507800000001</v>
      </c>
      <c r="E5" cm="1">
        <f t="array" ref="E5">gett("T50",E$2,E$3,D5)</f>
        <v>2.33037679932865E-3</v>
      </c>
      <c r="G5" s="35">
        <f>G4</f>
        <v>2.8284271247461903</v>
      </c>
      <c r="H5" s="28" cm="1">
        <f t="array" ref="H5">gett("T50",E$2,I$5,G5)</f>
        <v>8.0309867313937494E-2</v>
      </c>
      <c r="I5" s="28">
        <v>1</v>
      </c>
    </row>
    <row r="6" spans="1:41" x14ac:dyDescent="0.25">
      <c r="A6">
        <v>0.51179327600000002</v>
      </c>
      <c r="B6" cm="1">
        <f t="array" ref="B6">gett("T50",B$2,B$3,A6)</f>
        <v>1.8882886571193274E-3</v>
      </c>
      <c r="D6">
        <v>0.51768684499999995</v>
      </c>
      <c r="E6" cm="1">
        <f t="array" ref="E6">gett("T50",E$2,E$3,D6)</f>
        <v>2.6056221480398596E-3</v>
      </c>
      <c r="G6" s="25"/>
      <c r="H6" s="25"/>
    </row>
    <row r="7" spans="1:41" x14ac:dyDescent="0.25">
      <c r="A7">
        <v>0.53186298200000004</v>
      </c>
      <c r="B7" cm="1">
        <f t="array" ref="B7">gett("T50",B$2,B$3,A7)</f>
        <v>2.2219225192920663E-3</v>
      </c>
      <c r="D7">
        <v>0.56431970499999995</v>
      </c>
      <c r="E7" cm="1">
        <f t="array" ref="E7">gett("T50",E$2,E$3,D7)</f>
        <v>4.1754631395730544E-3</v>
      </c>
      <c r="G7" s="25"/>
      <c r="H7" s="25"/>
    </row>
    <row r="8" spans="1:41" x14ac:dyDescent="0.25">
      <c r="A8">
        <v>0.58397896599999999</v>
      </c>
      <c r="B8" cm="1">
        <f t="array" ref="B8">gett("T50",B$2,B$3,A8)</f>
        <v>3.2465407224552766E-3</v>
      </c>
      <c r="D8">
        <v>0.62724407299999996</v>
      </c>
      <c r="E8" cm="1">
        <f t="array" ref="E8">gett("T50",E$2,E$3,D8)</f>
        <v>6.7584218968357946E-3</v>
      </c>
      <c r="G8" s="25"/>
      <c r="H8" s="25"/>
    </row>
    <row r="9" spans="1:41" x14ac:dyDescent="0.25">
      <c r="A9">
        <v>0.64699805099999996</v>
      </c>
      <c r="B9" cm="1">
        <f t="array" ref="B9">gett("T50",B$2,B$3,A9)</f>
        <v>4.7585405324305748E-3</v>
      </c>
      <c r="D9">
        <v>0.71169048899999998</v>
      </c>
      <c r="E9" cm="1">
        <f t="array" ref="E9">gett("T50",E$2,E$3,D9)</f>
        <v>1.0359307526078975E-2</v>
      </c>
      <c r="G9" s="25"/>
      <c r="H9" s="25"/>
    </row>
    <row r="10" spans="1:41" x14ac:dyDescent="0.25">
      <c r="A10">
        <v>0.73680130099999996</v>
      </c>
      <c r="B10" cm="1">
        <f t="array" ref="B10">gett("T50",B$2,B$3,A10)</f>
        <v>7.2536412170021219E-3</v>
      </c>
      <c r="D10">
        <v>0.80694529000000004</v>
      </c>
      <c r="E10" cm="1">
        <f t="array" ref="E10">gett("T50",E$2,E$3,D10)</f>
        <v>1.3758254894933151E-2</v>
      </c>
      <c r="G10" s="25"/>
      <c r="H10" s="25"/>
    </row>
    <row r="11" spans="1:41" x14ac:dyDescent="0.25">
      <c r="A11">
        <v>0.91174556600000001</v>
      </c>
      <c r="B11" cm="1">
        <f t="array" ref="B11">gett("T50",B$2,B$3,A11)</f>
        <v>1.2171843193182355E-2</v>
      </c>
      <c r="D11">
        <v>0.98214213699999997</v>
      </c>
      <c r="E11" cm="1">
        <f t="array" ref="E11">gett("T50",E$2,E$3,D11)</f>
        <v>1.9458733291608066E-2</v>
      </c>
      <c r="G11" s="25"/>
      <c r="H11" s="25"/>
    </row>
    <row r="12" spans="1:41" x14ac:dyDescent="0.25">
      <c r="A12">
        <v>1.0499497470000001</v>
      </c>
      <c r="B12" cm="1">
        <f t="array" ref="B12">gett("T50",B$2,B$3,A12)</f>
        <v>1.569705197560833E-2</v>
      </c>
      <c r="D12">
        <v>1.2057083420000001</v>
      </c>
      <c r="E12" cm="1">
        <f t="array" ref="E12">gett("T50",E$2,E$3,D12)</f>
        <v>2.8161438660117694E-2</v>
      </c>
      <c r="G12" s="25"/>
      <c r="H12" s="25"/>
    </row>
    <row r="13" spans="1:41" x14ac:dyDescent="0.25">
      <c r="A13">
        <v>1.2151275269999999</v>
      </c>
      <c r="B13" cm="1">
        <f t="array" ref="B13">gett("T50",B$2,B$3,A13)</f>
        <v>2.025908990538643E-2</v>
      </c>
      <c r="D13">
        <v>1.4456923450000001</v>
      </c>
      <c r="E13" cm="1">
        <f t="array" ref="E13">gett("T50",E$2,E$3,D13)</f>
        <v>3.8759546129510193E-2</v>
      </c>
      <c r="G13" s="25"/>
      <c r="H13" s="25"/>
    </row>
    <row r="14" spans="1:41" x14ac:dyDescent="0.25">
      <c r="A14">
        <v>1.407089472</v>
      </c>
      <c r="B14" cm="1">
        <f t="array" ref="B14">gett("T50",B$2,B$3,A14)</f>
        <v>2.6063604825222905E-2</v>
      </c>
      <c r="D14">
        <v>1.6484942460000001</v>
      </c>
      <c r="E14" cm="1">
        <f t="array" ref="E14">gett("T50",E$2,E$3,D14)</f>
        <v>4.8006238607635782E-2</v>
      </c>
    </row>
    <row r="15" spans="1:41" x14ac:dyDescent="0.25">
      <c r="A15">
        <v>1.6045661120000001</v>
      </c>
      <c r="B15" cm="1">
        <f t="array" ref="B15">gett("T50",B$2,B$3,A15)</f>
        <v>3.2265331130189472E-2</v>
      </c>
      <c r="D15">
        <v>1.910284452</v>
      </c>
      <c r="E15" cm="1">
        <f t="array" ref="E15">gett("T50",E$2,E$3,D15)</f>
        <v>5.920348229472075E-2</v>
      </c>
    </row>
    <row r="16" spans="1:41" x14ac:dyDescent="0.25">
      <c r="A16">
        <v>1.8182079689999999</v>
      </c>
      <c r="B16" cm="1">
        <f t="array" ref="B16">gett("T50",B$2,B$3,A16)</f>
        <v>3.8783950993016417E-2</v>
      </c>
      <c r="D16">
        <v>2.1294725780000001</v>
      </c>
      <c r="E16" cm="1">
        <f t="array" ref="E16">gett("T50",E$2,E$3,D16)</f>
        <v>6.7131208546724636E-2</v>
      </c>
    </row>
    <row r="17" spans="1:5" x14ac:dyDescent="0.25">
      <c r="A17">
        <v>2.3850534890000001</v>
      </c>
      <c r="B17" cm="1">
        <f t="array" ref="B17">gett("T50",B$2,B$3,A17)</f>
        <v>5.2104671486521523E-2</v>
      </c>
      <c r="D17">
        <v>2.3809279910000001</v>
      </c>
      <c r="E17" cm="1">
        <f t="array" ref="E17">gett("T50",E$2,E$3,D17)</f>
        <v>7.4012473341271021E-2</v>
      </c>
    </row>
    <row r="18" spans="1:5" x14ac:dyDescent="0.25">
      <c r="A18">
        <v>2.7490655359999998</v>
      </c>
      <c r="B18" cm="1">
        <f t="array" ref="B18">gett("T50",B$2,B$3,A18)</f>
        <v>5.6479438155163306E-2</v>
      </c>
      <c r="D18">
        <v>2.6110507919999999</v>
      </c>
      <c r="E18" cm="1">
        <f t="array" ref="E18">gett("T50",E$2,E$3,D18)</f>
        <v>7.8126608089828894E-2</v>
      </c>
    </row>
    <row r="19" spans="1:5" x14ac:dyDescent="0.25">
      <c r="A19">
        <v>3.113235446</v>
      </c>
      <c r="B19" cm="1">
        <f t="array" ref="B19">gett("T50",B$2,B$3,A19)</f>
        <v>5.818517119680789E-2</v>
      </c>
      <c r="D19">
        <v>2.9591186309999999</v>
      </c>
      <c r="E19" cm="1">
        <f t="array" ref="E19">gett("T50",E$2,E$3,D19)</f>
        <v>8.0988342262565433E-2</v>
      </c>
    </row>
    <row r="20" spans="1:5" x14ac:dyDescent="0.25">
      <c r="A20">
        <v>3.3864339170000002</v>
      </c>
      <c r="B20" cm="1">
        <f t="array" ref="B20">gett("T50",B$2,B$3,A20)</f>
        <v>5.8548088461529944E-2</v>
      </c>
      <c r="D20">
        <v>3.2376107890000001</v>
      </c>
      <c r="E20" cm="1">
        <f t="array" ref="E20">gett("T50",E$2,E$3,D20)</f>
        <v>8.1412674235957147E-2</v>
      </c>
    </row>
    <row r="21" spans="1:5" x14ac:dyDescent="0.25">
      <c r="A21">
        <v>3.7025501959999998</v>
      </c>
      <c r="B21" cm="1">
        <f t="array" ref="B21">gett("T50",B$2,B$3,A21)</f>
        <v>5.8604317929106316E-2</v>
      </c>
      <c r="D21">
        <v>3.612652229</v>
      </c>
      <c r="E21" cm="1">
        <f t="array" ref="E21">gett("T50",E$2,E$3,D21)</f>
        <v>8.1237052906715956E-2</v>
      </c>
    </row>
    <row r="22" spans="1:5" x14ac:dyDescent="0.25">
      <c r="A22">
        <v>4.1043126540000001</v>
      </c>
      <c r="B22" cm="1">
        <f t="array" ref="B22">gett("T50",B$2,B$3,A22)</f>
        <v>5.8311685604461705E-2</v>
      </c>
      <c r="D22">
        <v>3.960846359</v>
      </c>
      <c r="E22" cm="1">
        <f t="array" ref="E22">gett("T50",E$2,E$3,D22)</f>
        <v>8.0912176048058768E-2</v>
      </c>
    </row>
    <row r="23" spans="1:5" x14ac:dyDescent="0.25">
      <c r="A23">
        <v>4.4525383559999998</v>
      </c>
      <c r="B23" cm="1">
        <f t="array" ref="B23">gett("T50",B$2,B$3,A23)</f>
        <v>5.788956539951591E-2</v>
      </c>
      <c r="D23">
        <v>4.2555037330000003</v>
      </c>
      <c r="E23" cm="1">
        <f t="array" ref="E23">gett("T50",E$2,E$3,D23)</f>
        <v>8.0582683924288884E-2</v>
      </c>
    </row>
    <row r="24" spans="1:5" x14ac:dyDescent="0.25">
      <c r="A24">
        <v>4.843555576</v>
      </c>
      <c r="B24" cm="1">
        <f t="array" ref="B24">gett("T50",B$2,B$3,A24)</f>
        <v>5.7417624556015373E-2</v>
      </c>
      <c r="D24">
        <v>4.5500979629999998</v>
      </c>
      <c r="E24" cm="1">
        <f t="array" ref="E24">gett("T50",E$2,E$3,D24)</f>
        <v>8.025675840756949E-2</v>
      </c>
    </row>
    <row r="25" spans="1:5" x14ac:dyDescent="0.25">
      <c r="A25">
        <v>5.1703223749999996</v>
      </c>
      <c r="B25" cm="1">
        <f t="array" ref="B25">gett("T50",B$2,B$3,A25)</f>
        <v>5.7163901504934236E-2</v>
      </c>
      <c r="D25">
        <v>4.828653267</v>
      </c>
      <c r="E25" cm="1">
        <f t="array" ref="E25">gett("T50",E$2,E$3,D25)</f>
        <v>7.9996617450096674E-2</v>
      </c>
    </row>
    <row r="26" spans="1:5" x14ac:dyDescent="0.25">
      <c r="A26">
        <v>5.5131280990000002</v>
      </c>
      <c r="B26" cm="1">
        <f t="array" ref="B26">gett("T50",B$2,B$3,A26)</f>
        <v>5.7168750314316778E-2</v>
      </c>
      <c r="D26">
        <v>5.0428634319999999</v>
      </c>
      <c r="E26" cm="1">
        <f t="array" ref="E26">gett("T50",E$2,E$3,D26)</f>
        <v>7.9854900338397941E-2</v>
      </c>
    </row>
    <row r="27" spans="1:5" x14ac:dyDescent="0.25">
      <c r="A27">
        <v>5.8449999999999998</v>
      </c>
      <c r="B27" cm="1">
        <f t="array" ref="B27">gett("T50",B$2,B$3,A27)</f>
        <v>5.7563448341112523E-2</v>
      </c>
      <c r="D27">
        <v>5.3107050710000001</v>
      </c>
      <c r="E27" cm="1">
        <f t="array" ref="E27">gett("T50",E$2,E$3,D27)</f>
        <v>7.9780313472090872E-2</v>
      </c>
    </row>
    <row r="28" spans="1:5" x14ac:dyDescent="0.25">
      <c r="A28" s="29"/>
      <c r="D28">
        <v>5.6214645169999997</v>
      </c>
      <c r="E28" cm="1">
        <f t="array" ref="E28">gett("T50",E$2,E$3,D28)</f>
        <v>7.9882416427785027E-2</v>
      </c>
    </row>
    <row r="29" spans="1:5" x14ac:dyDescent="0.25">
      <c r="A29" s="29"/>
      <c r="D29">
        <v>5.9161218919999996</v>
      </c>
      <c r="E29" cm="1">
        <f t="array" ref="E29">gett("T50",E$2,E$3,D29)</f>
        <v>8.0217657241966278E-2</v>
      </c>
    </row>
    <row r="30" spans="1:5" x14ac:dyDescent="0.25">
      <c r="A30" s="29"/>
    </row>
    <row r="31" spans="1:5" x14ac:dyDescent="0.25">
      <c r="A31" s="29"/>
    </row>
    <row r="32" spans="1:5" x14ac:dyDescent="0.25">
      <c r="A32" s="29"/>
    </row>
    <row r="33" spans="1:1" x14ac:dyDescent="0.25">
      <c r="A33" s="29"/>
    </row>
  </sheetData>
  <mergeCells count="2">
    <mergeCell ref="A1:F1"/>
    <mergeCell ref="G2:H2"/>
  </mergeCells>
  <pageMargins left="0.75" right="0.75" top="1" bottom="1" header="0.511811023622047" footer="0.511811023622047"/>
  <pageSetup fitToHeight="0" orientation="landscape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86501-F4B9-4295-85E7-737605154EB5}">
  <sheetPr codeName="Foglio12">
    <pageSetUpPr fitToPage="1"/>
  </sheetPr>
  <dimension ref="A1:AO33"/>
  <sheetViews>
    <sheetView topLeftCell="A3" workbookViewId="0">
      <selection activeCell="G4" sqref="G4"/>
    </sheetView>
  </sheetViews>
  <sheetFormatPr defaultColWidth="8.7109375" defaultRowHeight="15" x14ac:dyDescent="0.25"/>
  <cols>
    <col min="1" max="2" width="12" bestFit="1" customWidth="1"/>
    <col min="7" max="7" width="24.85546875" bestFit="1" customWidth="1"/>
    <col min="8" max="8" width="8.85546875" bestFit="1" customWidth="1"/>
  </cols>
  <sheetData>
    <row r="1" spans="1:41" ht="24.75" customHeight="1" x14ac:dyDescent="0.25">
      <c r="A1" s="46" t="s">
        <v>84</v>
      </c>
      <c r="B1" s="46"/>
      <c r="C1" s="46"/>
      <c r="D1" s="46"/>
      <c r="E1" s="46"/>
      <c r="F1" s="46"/>
      <c r="I1" s="3"/>
      <c r="J1" s="3"/>
      <c r="S1" s="3"/>
      <c r="T1" s="3"/>
      <c r="V1" s="3"/>
      <c r="W1" s="3"/>
      <c r="Y1" s="3"/>
      <c r="Z1" s="3"/>
      <c r="AB1" s="3"/>
      <c r="AC1" s="3"/>
      <c r="AE1" s="3"/>
      <c r="AF1" s="3"/>
      <c r="AH1" s="3"/>
      <c r="AI1" s="3"/>
      <c r="AK1" s="3"/>
      <c r="AL1" s="3"/>
      <c r="AN1" s="3"/>
      <c r="AO1" s="3"/>
    </row>
    <row r="2" spans="1:41" x14ac:dyDescent="0.25">
      <c r="A2" t="s">
        <v>112</v>
      </c>
      <c r="B2">
        <v>1</v>
      </c>
      <c r="D2" t="s">
        <v>112</v>
      </c>
      <c r="E2">
        <v>1</v>
      </c>
      <c r="G2" s="47" t="s">
        <v>115</v>
      </c>
      <c r="H2" s="47"/>
    </row>
    <row r="3" spans="1:41" x14ac:dyDescent="0.25">
      <c r="A3" t="s">
        <v>80</v>
      </c>
      <c r="B3">
        <v>0.5</v>
      </c>
      <c r="D3" t="s">
        <v>80</v>
      </c>
      <c r="E3">
        <v>1</v>
      </c>
      <c r="G3" s="26" t="s">
        <v>134</v>
      </c>
      <c r="H3" s="26" t="s">
        <v>96</v>
      </c>
      <c r="I3" s="26" t="s">
        <v>80</v>
      </c>
    </row>
    <row r="4" spans="1:41" x14ac:dyDescent="0.25">
      <c r="A4" s="3" t="s">
        <v>113</v>
      </c>
      <c r="B4" s="15" t="s">
        <v>82</v>
      </c>
      <c r="D4" s="3" t="s">
        <v>113</v>
      </c>
      <c r="E4" s="15" t="s">
        <v>82</v>
      </c>
      <c r="G4" s="27">
        <f>ANALISI!C52</f>
        <v>2.8284271247461903</v>
      </c>
      <c r="H4" s="27" cm="1">
        <f t="array" ref="H4">gett("T90",E$2,I$4,G4)</f>
        <v>0.48711498953969745</v>
      </c>
      <c r="I4" s="27">
        <v>0.5</v>
      </c>
    </row>
    <row r="5" spans="1:41" x14ac:dyDescent="0.25">
      <c r="A5">
        <v>0.50412111299999995</v>
      </c>
      <c r="B5" cm="1">
        <f t="array" ref="B5">gett("T90",B$2,B$3,A5)</f>
        <v>2.1315149001949151E-2</v>
      </c>
      <c r="D5">
        <v>0.50947794599999996</v>
      </c>
      <c r="E5" cm="1">
        <f t="array" ref="E5">gett("T90",E$2,E$3,D5)</f>
        <v>2.2288049136316997E-2</v>
      </c>
      <c r="G5" s="28">
        <f>G4</f>
        <v>2.8284271247461903</v>
      </c>
      <c r="H5" s="28" cm="1">
        <f t="array" ref="H5">gett("T90",E$2,I$5,G5)</f>
        <v>0.52593193263720761</v>
      </c>
      <c r="I5" s="28">
        <v>1</v>
      </c>
    </row>
    <row r="6" spans="1:41" x14ac:dyDescent="0.25">
      <c r="A6">
        <v>0.52957922400000002</v>
      </c>
      <c r="B6" cm="1">
        <f t="array" ref="B6">gett("T90",B$2,B$3,A6)</f>
        <v>2.415577092308686E-2</v>
      </c>
      <c r="D6">
        <v>0.545776013</v>
      </c>
      <c r="E6" cm="1">
        <f t="array" ref="E6">gett("T90",E$2,E$3,D6)</f>
        <v>2.706625972222966E-2</v>
      </c>
      <c r="G6" s="25"/>
      <c r="H6" s="25"/>
    </row>
    <row r="7" spans="1:41" x14ac:dyDescent="0.25">
      <c r="A7">
        <v>0.613994068</v>
      </c>
      <c r="B7" cm="1">
        <f t="array" ref="B7">gett("T90",B$2,B$3,A7)</f>
        <v>3.5450382297405263E-2</v>
      </c>
      <c r="D7">
        <v>0.61957190900000003</v>
      </c>
      <c r="E7" cm="1">
        <f t="array" ref="E7">gett("T90",E$2,E$3,D7)</f>
        <v>3.8750543756433296E-2</v>
      </c>
      <c r="G7" s="25"/>
      <c r="H7" s="25"/>
    </row>
    <row r="8" spans="1:41" x14ac:dyDescent="0.25">
      <c r="A8">
        <v>0.70382889000000004</v>
      </c>
      <c r="B8" cm="1">
        <f t="array" ref="B8">gett("T90",B$2,B$3,A8)</f>
        <v>5.0736925443393852E-2</v>
      </c>
      <c r="D8">
        <v>0.68823198200000002</v>
      </c>
      <c r="E8" cm="1">
        <f t="array" ref="E8">gett("T90",E$2,E$3,D8)</f>
        <v>5.1961266170191346E-2</v>
      </c>
      <c r="G8" s="25"/>
      <c r="H8" s="25"/>
    </row>
    <row r="9" spans="1:41" x14ac:dyDescent="0.25">
      <c r="A9">
        <v>0.79917840799999995</v>
      </c>
      <c r="B9" cm="1">
        <f t="array" ref="B9">gett("T90",B$2,B$3,A9)</f>
        <v>7.0500086657504943E-2</v>
      </c>
      <c r="D9">
        <v>0.78354992800000001</v>
      </c>
      <c r="E9" cm="1">
        <f t="array" ref="E9">gett("T90",E$2,E$3,D9)</f>
        <v>7.3630472758060408E-2</v>
      </c>
      <c r="G9" s="25"/>
      <c r="H9" s="25"/>
    </row>
    <row r="10" spans="1:41" x14ac:dyDescent="0.25">
      <c r="A10">
        <v>0.91595525799999999</v>
      </c>
      <c r="B10" cm="1">
        <f t="array" ref="B10">gett("T90",B$2,B$3,A10)</f>
        <v>9.8815097991484413E-2</v>
      </c>
      <c r="D10">
        <v>0.88447728800000003</v>
      </c>
      <c r="E10" cm="1">
        <f t="array" ref="E10">gett("T90",E$2,E$3,D10)</f>
        <v>9.9716767830188999E-2</v>
      </c>
      <c r="G10" s="25"/>
      <c r="H10" s="25"/>
    </row>
    <row r="11" spans="1:41" x14ac:dyDescent="0.25">
      <c r="A11">
        <v>1.0648415309999999</v>
      </c>
      <c r="B11" cm="1">
        <f t="array" ref="B11">gett("T90",B$2,B$3,A11)</f>
        <v>0.13880740675122266</v>
      </c>
      <c r="D11">
        <v>0.98543622099999995</v>
      </c>
      <c r="E11" cm="1">
        <f t="array" ref="E11">gett("T90",E$2,E$3,D11)</f>
        <v>0.12747152694522645</v>
      </c>
      <c r="G11" s="25"/>
      <c r="H11" s="25"/>
    </row>
    <row r="12" spans="1:41" x14ac:dyDescent="0.25">
      <c r="A12">
        <v>1.240701405</v>
      </c>
      <c r="B12" cm="1">
        <f t="array" ref="B12">gett("T90",B$2,B$3,A12)</f>
        <v>0.1863354916019091</v>
      </c>
      <c r="D12">
        <v>1.1558129699999999</v>
      </c>
      <c r="E12" cm="1">
        <f t="array" ref="E12">gett("T90",E$2,E$3,D12)</f>
        <v>0.1740424430019672</v>
      </c>
      <c r="G12" s="25"/>
      <c r="H12" s="25"/>
    </row>
    <row r="13" spans="1:41" x14ac:dyDescent="0.25">
      <c r="A13">
        <v>1.379379176</v>
      </c>
      <c r="B13" cm="1">
        <f t="array" ref="B13">gett("T90",B$2,B$3,A13)</f>
        <v>0.22079829197131762</v>
      </c>
      <c r="D13">
        <v>1.363719122</v>
      </c>
      <c r="E13" cm="1">
        <f t="array" ref="E13">gett("T90",E$2,E$3,D13)</f>
        <v>0.22716519168383434</v>
      </c>
      <c r="G13" s="25"/>
      <c r="H13" s="25"/>
    </row>
    <row r="14" spans="1:41" x14ac:dyDescent="0.25">
      <c r="A14">
        <v>1.5608484629999999</v>
      </c>
      <c r="B14" cm="1">
        <f t="array" ref="B14">gett("T90",B$2,B$3,A14)</f>
        <v>0.26070978598946309</v>
      </c>
      <c r="D14">
        <v>1.582528376</v>
      </c>
      <c r="E14" cm="1">
        <f t="array" ref="E14">gett("T90",E$2,E$3,D14)</f>
        <v>0.28339852259238152</v>
      </c>
    </row>
    <row r="15" spans="1:41" x14ac:dyDescent="0.25">
      <c r="A15">
        <v>1.790529246</v>
      </c>
      <c r="B15" cm="1">
        <f t="array" ref="B15">gett("T90",B$2,B$3,A15)</f>
        <v>0.30770424479865582</v>
      </c>
      <c r="D15">
        <v>1.801495493</v>
      </c>
      <c r="E15" cm="1">
        <f t="array" ref="E15">gett("T90",E$2,E$3,D15)</f>
        <v>0.33963547536073779</v>
      </c>
    </row>
    <row r="16" spans="1:41" x14ac:dyDescent="0.25">
      <c r="A16">
        <v>2.0096226540000002</v>
      </c>
      <c r="B16" cm="1">
        <f t="array" ref="B16">gett("T90",B$2,B$3,A16)</f>
        <v>0.35180223300800623</v>
      </c>
      <c r="D16">
        <v>2.0419530859999999</v>
      </c>
      <c r="E16" cm="1">
        <f t="array" ref="E16">gett("T90",E$2,E$3,D16)</f>
        <v>0.39752208268206068</v>
      </c>
    </row>
    <row r="17" spans="1:5" x14ac:dyDescent="0.25">
      <c r="A17">
        <v>2.239556018</v>
      </c>
      <c r="B17" cm="1">
        <f t="array" ref="B17">gett("T90",B$2,B$3,A17)</f>
        <v>0.39571190594675315</v>
      </c>
      <c r="D17">
        <v>2.3361368709999999</v>
      </c>
      <c r="E17" cm="1">
        <f t="array" ref="E17">gett("T90",E$2,E$3,D17)</f>
        <v>0.45798544754597897</v>
      </c>
    </row>
    <row r="18" spans="1:5" x14ac:dyDescent="0.25">
      <c r="A18">
        <v>2.491011431</v>
      </c>
      <c r="B18" cm="1">
        <f t="array" ref="B18">gett("T90",B$2,B$3,A18)</f>
        <v>0.4391068607486705</v>
      </c>
      <c r="D18">
        <v>2.6946657940000001</v>
      </c>
      <c r="E18" cm="1">
        <f t="array" ref="E18">gett("T90",E$2,E$3,D18)</f>
        <v>0.51167270306086066</v>
      </c>
    </row>
    <row r="19" spans="1:5" x14ac:dyDescent="0.25">
      <c r="A19">
        <v>2.7104837110000002</v>
      </c>
      <c r="B19" cm="1">
        <f t="array" ref="B19">gett("T90",B$2,B$3,A19)</f>
        <v>0.47180740099318913</v>
      </c>
      <c r="D19">
        <v>2.9462790710000002</v>
      </c>
      <c r="E19" cm="1">
        <f t="array" ref="E19">gett("T90",E$2,E$3,D19)</f>
        <v>0.53612362594176088</v>
      </c>
    </row>
    <row r="20" spans="1:5" x14ac:dyDescent="0.25">
      <c r="A20">
        <v>2.9567085820000001</v>
      </c>
      <c r="B20" cm="1">
        <f t="array" ref="B20">gett("T90",B$2,B$3,A20)</f>
        <v>0.50186790201865372</v>
      </c>
      <c r="D20">
        <v>3.321099501</v>
      </c>
      <c r="E20" cm="1">
        <f t="array" ref="E20">gett("T90",E$2,E$3,D20)</f>
        <v>0.5566428857022313</v>
      </c>
    </row>
    <row r="21" spans="1:5" x14ac:dyDescent="0.25">
      <c r="A21">
        <v>3.1923145060000002</v>
      </c>
      <c r="B21" cm="1">
        <f t="array" ref="B21">gett("T90",B$2,B$3,A21)</f>
        <v>0.52373820325414289</v>
      </c>
      <c r="D21">
        <v>3.6103368979999999</v>
      </c>
      <c r="E21" cm="1">
        <f t="array" ref="E21">gett("T90",E$2,E$3,D21)</f>
        <v>0.56488219014867402</v>
      </c>
    </row>
    <row r="22" spans="1:5" x14ac:dyDescent="0.25">
      <c r="A22">
        <v>3.4333404079999998</v>
      </c>
      <c r="B22" cm="1">
        <f t="array" ref="B22">gett("T90",B$2,B$3,A22)</f>
        <v>0.5392937992438922</v>
      </c>
      <c r="D22">
        <v>3.8192533759999998</v>
      </c>
      <c r="E22" cm="1">
        <f t="array" ref="E22">gett("T90",E$2,E$3,D22)</f>
        <v>0.56977819216090375</v>
      </c>
    </row>
    <row r="23" spans="1:5" x14ac:dyDescent="0.25">
      <c r="A23">
        <v>3.6475505730000002</v>
      </c>
      <c r="B23" cm="1">
        <f t="array" ref="B23">gett("T90",B$2,B$3,A23)</f>
        <v>0.5478072452045426</v>
      </c>
      <c r="D23">
        <v>4.1567022680000001</v>
      </c>
      <c r="E23" cm="1">
        <f t="array" ref="E23">gett("T90",E$2,E$3,D23)</f>
        <v>0.57711768984103151</v>
      </c>
    </row>
    <row r="24" spans="1:5" x14ac:dyDescent="0.25">
      <c r="A24">
        <v>3.8564670510000001</v>
      </c>
      <c r="B24" cm="1">
        <f t="array" ref="B24">gett("T90",B$2,B$3,A24)</f>
        <v>0.55193330152151998</v>
      </c>
      <c r="D24">
        <v>4.4084734079999999</v>
      </c>
      <c r="E24" cm="1">
        <f t="array" ref="E24">gett("T90",E$2,E$3,D24)</f>
        <v>0.58174177844263286</v>
      </c>
    </row>
    <row r="25" spans="1:5" x14ac:dyDescent="0.25">
      <c r="A25">
        <v>4.1296339499999997</v>
      </c>
      <c r="B25" cm="1">
        <f t="array" ref="B25">gett("T90",B$2,B$3,A25)</f>
        <v>0.55234551353827832</v>
      </c>
      <c r="D25">
        <v>4.6869971389999998</v>
      </c>
      <c r="E25" cm="1">
        <f t="array" ref="E25">gett("T90",E$2,E$3,D25)</f>
        <v>0.58556822398338582</v>
      </c>
    </row>
    <row r="26" spans="1:5" x14ac:dyDescent="0.25">
      <c r="A26">
        <v>4.4295850120000004</v>
      </c>
      <c r="B26" cm="1">
        <f t="array" ref="B26">gett("T90",B$2,B$3,A26)</f>
        <v>0.5483125955821665</v>
      </c>
      <c r="D26">
        <v>4.9387367070000003</v>
      </c>
      <c r="E26" cm="1">
        <f t="array" ref="E26">gett("T90",E$2,E$3,D26)</f>
        <v>0.58749981916318905</v>
      </c>
    </row>
    <row r="27" spans="1:5" x14ac:dyDescent="0.25">
      <c r="A27">
        <v>4.7295360740000003</v>
      </c>
      <c r="B27" cm="1">
        <f t="array" ref="B27">gett("T90",B$2,B$3,A27)</f>
        <v>0.54201576557825293</v>
      </c>
      <c r="D27">
        <v>5.1422647789999996</v>
      </c>
      <c r="E27" cm="1">
        <f t="array" ref="E27">gett("T90",E$2,E$3,D27)</f>
        <v>0.58776924708089962</v>
      </c>
    </row>
    <row r="28" spans="1:5" x14ac:dyDescent="0.25">
      <c r="A28">
        <v>4.9812756419999999</v>
      </c>
      <c r="B28" cm="1">
        <f t="array" ref="B28">gett("T90",B$2,B$3,A28)</f>
        <v>0.53677802151949927</v>
      </c>
      <c r="D28">
        <v>5.4744199829999998</v>
      </c>
      <c r="E28" cm="1">
        <f t="array" ref="E28">gett("T90",E$2,E$3,D28)</f>
        <v>0.58527034637221975</v>
      </c>
    </row>
    <row r="29" spans="1:5" x14ac:dyDescent="0.25">
      <c r="A29">
        <v>5.3187561060000004</v>
      </c>
      <c r="B29" cm="1">
        <f t="array" ref="B29">gett("T90",B$2,B$3,A29)</f>
        <v>0.53239735775268771</v>
      </c>
      <c r="D29">
        <v>5.7744341910000001</v>
      </c>
      <c r="E29" cm="1">
        <f t="array" ref="E29">gett("T90",E$2,E$3,D29)</f>
        <v>0.5794087122568734</v>
      </c>
    </row>
    <row r="30" spans="1:5" x14ac:dyDescent="0.25">
      <c r="A30">
        <v>5.5759472240000001</v>
      </c>
      <c r="B30" cm="1">
        <f t="array" ref="B30">gett("T90",B$2,B$3,A30)</f>
        <v>0.53293719126834338</v>
      </c>
      <c r="D30">
        <v>5.9191000000000003</v>
      </c>
      <c r="E30" cm="1">
        <f t="array" ref="E30">gett("T90",E$2,E$3,D30)</f>
        <v>4.8011217356954248</v>
      </c>
    </row>
    <row r="31" spans="1:5" x14ac:dyDescent="0.25">
      <c r="A31">
        <v>5.91</v>
      </c>
      <c r="B31" cm="1">
        <f t="array" ref="B31">gett("T90",B$2,B$3,A31)</f>
        <v>0.54138000643902606</v>
      </c>
    </row>
    <row r="32" spans="1:5" x14ac:dyDescent="0.25">
      <c r="A32" s="29"/>
    </row>
    <row r="33" spans="1:1" x14ac:dyDescent="0.25">
      <c r="A33" s="29"/>
    </row>
  </sheetData>
  <mergeCells count="2">
    <mergeCell ref="A1:F1"/>
    <mergeCell ref="G2:H2"/>
  </mergeCells>
  <pageMargins left="0.75" right="0.75" top="1" bottom="1" header="0.511811023622047" footer="0.511811023622047"/>
  <pageSetup fitToHeight="0" orientation="landscape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07040-D79D-42C0-B297-8DC61D54AAC0}">
  <sheetPr codeName="Foglio13">
    <pageSetUpPr fitToPage="1"/>
  </sheetPr>
  <dimension ref="A1:AU33"/>
  <sheetViews>
    <sheetView zoomScale="85" zoomScaleNormal="85" workbookViewId="0">
      <selection activeCell="M4" sqref="M4:M7"/>
    </sheetView>
  </sheetViews>
  <sheetFormatPr defaultColWidth="8.7109375" defaultRowHeight="15" x14ac:dyDescent="0.25"/>
  <cols>
    <col min="1" max="2" width="12" bestFit="1" customWidth="1"/>
    <col min="13" max="13" width="24.85546875" bestFit="1" customWidth="1"/>
    <col min="14" max="14" width="8.85546875" bestFit="1" customWidth="1"/>
  </cols>
  <sheetData>
    <row r="1" spans="1:47" ht="24.75" customHeight="1" x14ac:dyDescent="0.25">
      <c r="A1" s="46" t="s">
        <v>84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O1" s="3"/>
      <c r="P1" s="3"/>
      <c r="Y1" s="3"/>
      <c r="Z1" s="3"/>
      <c r="AB1" s="3"/>
      <c r="AC1" s="3"/>
      <c r="AE1" s="3"/>
      <c r="AF1" s="3"/>
      <c r="AH1" s="3"/>
      <c r="AI1" s="3"/>
      <c r="AK1" s="3"/>
      <c r="AL1" s="3"/>
      <c r="AN1" s="3"/>
      <c r="AO1" s="3"/>
      <c r="AQ1" s="3"/>
      <c r="AR1" s="3"/>
      <c r="AT1" s="3"/>
      <c r="AU1" s="3"/>
    </row>
    <row r="2" spans="1:47" x14ac:dyDescent="0.25">
      <c r="A2" t="s">
        <v>112</v>
      </c>
      <c r="B2">
        <v>2.5</v>
      </c>
      <c r="D2" t="s">
        <v>112</v>
      </c>
      <c r="E2">
        <v>2.5</v>
      </c>
      <c r="G2" t="s">
        <v>112</v>
      </c>
      <c r="H2">
        <v>2.5</v>
      </c>
      <c r="J2" t="s">
        <v>112</v>
      </c>
      <c r="K2">
        <v>2.5</v>
      </c>
      <c r="M2" s="47" t="s">
        <v>115</v>
      </c>
      <c r="N2" s="47"/>
    </row>
    <row r="3" spans="1:47" x14ac:dyDescent="0.25">
      <c r="A3" t="s">
        <v>80</v>
      </c>
      <c r="B3">
        <v>0.5</v>
      </c>
      <c r="D3" t="s">
        <v>80</v>
      </c>
      <c r="E3">
        <v>1</v>
      </c>
      <c r="G3" t="s">
        <v>80</v>
      </c>
      <c r="H3">
        <v>1.5</v>
      </c>
      <c r="J3" t="s">
        <v>80</v>
      </c>
      <c r="K3">
        <v>2</v>
      </c>
      <c r="M3" s="26" t="s">
        <v>134</v>
      </c>
      <c r="N3" s="26" t="s">
        <v>96</v>
      </c>
      <c r="O3" s="26" t="s">
        <v>80</v>
      </c>
    </row>
    <row r="4" spans="1:47" x14ac:dyDescent="0.25">
      <c r="A4" s="3" t="s">
        <v>113</v>
      </c>
      <c r="B4" s="15" t="s">
        <v>81</v>
      </c>
      <c r="D4" s="3" t="s">
        <v>113</v>
      </c>
      <c r="E4" s="15" t="s">
        <v>81</v>
      </c>
      <c r="F4" s="15"/>
      <c r="G4" s="3" t="s">
        <v>113</v>
      </c>
      <c r="H4" s="15" t="s">
        <v>81</v>
      </c>
      <c r="I4" s="15"/>
      <c r="J4" s="3" t="s">
        <v>113</v>
      </c>
      <c r="K4" s="15" t="s">
        <v>81</v>
      </c>
      <c r="M4" s="36">
        <f>ANALISI!C52</f>
        <v>2.8284271247461903</v>
      </c>
      <c r="N4" s="27" cm="1">
        <f t="array" ref="N4">gett("T50",E$2,O$4,M4)</f>
        <v>0.14329877055356044</v>
      </c>
      <c r="O4" s="27">
        <v>0.5</v>
      </c>
    </row>
    <row r="5" spans="1:47" x14ac:dyDescent="0.25">
      <c r="A5">
        <v>0.50428234999999999</v>
      </c>
      <c r="B5" cm="1">
        <f t="array" ref="B5">gett("T50",B$2,B$3,A5)</f>
        <v>1.8184483237824788E-3</v>
      </c>
      <c r="D5">
        <v>0.50082901000000002</v>
      </c>
      <c r="E5" cm="1">
        <f t="array" ref="E5">gett("T50",E$2,E$3,D5)</f>
        <v>2.0111841317347139E-3</v>
      </c>
      <c r="G5">
        <v>0.52070000000000005</v>
      </c>
      <c r="H5" cm="1">
        <f t="array" ref="H5">gett("T50",H$2,H$3,G5)</f>
        <v>0.36150800241846903</v>
      </c>
      <c r="J5">
        <v>0.51429999999999998</v>
      </c>
      <c r="K5" cm="1">
        <f t="array" ref="K5">gett("T50",K$2,K$3,J5)</f>
        <v>0.88201604018118962</v>
      </c>
      <c r="M5" s="37">
        <f>M4</f>
        <v>2.8284271247461903</v>
      </c>
      <c r="N5" s="28" cm="1">
        <f t="array" ref="N5">gett("T50",E$2,O$5,M5)</f>
        <v>0.22109748867241455</v>
      </c>
      <c r="O5" s="28">
        <v>1</v>
      </c>
    </row>
    <row r="6" spans="1:47" x14ac:dyDescent="0.25">
      <c r="A6">
        <v>0.56837503</v>
      </c>
      <c r="B6" cm="1">
        <f t="array" ref="B6">gett("T50",B$2,B$3,A6)</f>
        <v>3.1371754772789788E-3</v>
      </c>
      <c r="D6">
        <v>0.52696666000000003</v>
      </c>
      <c r="E6" cm="1">
        <f t="array" ref="E6">gett("T50",E$2,E$3,D6)</f>
        <v>2.5183568327581951E-3</v>
      </c>
      <c r="G6">
        <v>0.78736099999999998</v>
      </c>
      <c r="H6" cm="1">
        <f t="array" ref="H6">gett("T50",H$2,H$3,G6)</f>
        <v>0.44137696605451043</v>
      </c>
      <c r="J6">
        <v>0.67761455999999998</v>
      </c>
      <c r="K6" cm="1">
        <f t="array" ref="K6">gett("T50",K$2,K$3,J6)</f>
        <v>0.93693255230490624</v>
      </c>
      <c r="M6" s="36">
        <f>M5</f>
        <v>2.8284271247461903</v>
      </c>
      <c r="N6" s="27" cm="1">
        <f t="array" ref="N6">gett("T50",E$2,O$6,M6)</f>
        <v>1.0010195080760327</v>
      </c>
      <c r="O6" s="27">
        <v>1.5</v>
      </c>
    </row>
    <row r="7" spans="1:47" x14ac:dyDescent="0.25">
      <c r="A7">
        <v>0.64333463999999996</v>
      </c>
      <c r="B7" cm="1">
        <f t="array" ref="B7">gett("T50",B$2,B$3,A7)</f>
        <v>5.3604386955084004E-3</v>
      </c>
      <c r="D7">
        <v>0.56352767999999998</v>
      </c>
      <c r="E7" cm="1">
        <f t="array" ref="E7">gett("T50",E$2,E$3,D7)</f>
        <v>3.3892504883479384E-3</v>
      </c>
      <c r="G7">
        <v>1.0159149199999999</v>
      </c>
      <c r="H7" cm="1">
        <f t="array" ref="H7">gett("T50",H$2,H$3,G7)</f>
        <v>0.51289301355678019</v>
      </c>
      <c r="J7">
        <v>0.92264312000000004</v>
      </c>
      <c r="K7" cm="1">
        <f t="array" ref="K7">gett("T50",K$2,K$3,J7)</f>
        <v>1.018478290239208</v>
      </c>
      <c r="M7" s="37">
        <f>M6</f>
        <v>2.8284271247461903</v>
      </c>
      <c r="N7" s="28" cm="1">
        <f t="array" ref="N7">gett("T50",E$2,O$7,M7)</f>
        <v>1.5296888446312651</v>
      </c>
      <c r="O7" s="28">
        <v>2</v>
      </c>
    </row>
    <row r="8" spans="1:47" x14ac:dyDescent="0.25">
      <c r="A8">
        <v>0.72380690999999997</v>
      </c>
      <c r="B8" cm="1">
        <f t="array" ref="B8">gett("T50",B$2,B$3,A8)</f>
        <v>8.5526141089975714E-3</v>
      </c>
      <c r="D8">
        <v>0.63294293999999995</v>
      </c>
      <c r="E8" cm="1">
        <f t="array" ref="E8">gett("T50",E$2,E$3,D8)</f>
        <v>5.6453971574535545E-3</v>
      </c>
      <c r="G8">
        <v>1.3207274200000001</v>
      </c>
      <c r="H8" cm="1">
        <f t="array" ref="H8">gett("T50",H$2,H$3,G8)</f>
        <v>0.60956837921414675</v>
      </c>
      <c r="J8">
        <v>1.0913814399999999</v>
      </c>
      <c r="K8" cm="1">
        <f t="array" ref="K8">gett("T50",K$2,K$3,J8)</f>
        <v>1.0735763750593357</v>
      </c>
      <c r="M8" s="25"/>
      <c r="N8" s="25"/>
    </row>
    <row r="9" spans="1:47" x14ac:dyDescent="0.25">
      <c r="A9">
        <v>0.82607640000000004</v>
      </c>
      <c r="B9" cm="1">
        <f t="array" ref="B9">gett("T50",B$2,B$3,A9)</f>
        <v>1.3521166657722013E-2</v>
      </c>
      <c r="D9">
        <v>0.71867442999999998</v>
      </c>
      <c r="E9" cm="1">
        <f t="array" ref="E9">gett("T50",E$2,E$3,D9)</f>
        <v>9.6896035293008581E-3</v>
      </c>
      <c r="G9">
        <v>1.6092236900000001</v>
      </c>
      <c r="H9" cm="1">
        <f t="array" ref="H9">gett("T50",H$2,H$3,G9)</f>
        <v>0.69911029159086957</v>
      </c>
      <c r="J9">
        <v>1.3364100000000001</v>
      </c>
      <c r="K9" cm="1">
        <f t="array" ref="K9">gett("T50",K$2,K$3,J9)</f>
        <v>1.1513279226153794</v>
      </c>
      <c r="M9" s="25"/>
      <c r="N9" s="25"/>
    </row>
    <row r="10" spans="1:47" x14ac:dyDescent="0.25">
      <c r="A10">
        <v>0.93376349999999997</v>
      </c>
      <c r="B10" cm="1">
        <f t="array" ref="B10">gett("T50",B$2,B$3,A10)</f>
        <v>1.9243616797151739E-2</v>
      </c>
      <c r="D10">
        <v>0.8371651</v>
      </c>
      <c r="E10" cm="1">
        <f t="array" ref="E10">gett("T50",E$2,E$3,D10)</f>
        <v>1.7679591519964725E-2</v>
      </c>
      <c r="G10">
        <v>1.91951717</v>
      </c>
      <c r="H10" cm="1">
        <f t="array" ref="H10">gett("T50",H$2,H$3,G10)</f>
        <v>0.78978566476239043</v>
      </c>
      <c r="J10">
        <v>1.5596096800000001</v>
      </c>
      <c r="K10" cm="1">
        <f t="array" ref="K10">gett("T50",K$2,K$3,J10)</f>
        <v>1.2191809360644017</v>
      </c>
      <c r="M10" s="25"/>
      <c r="N10" s="25"/>
    </row>
    <row r="11" spans="1:47" x14ac:dyDescent="0.25">
      <c r="A11">
        <v>1.0469632799999999</v>
      </c>
      <c r="B11" cm="1">
        <f t="array" ref="B11">gett("T50",B$2,B$3,A11)</f>
        <v>2.5228368329651783E-2</v>
      </c>
      <c r="D11">
        <v>0.99395929999999999</v>
      </c>
      <c r="E11" cm="1">
        <f t="array" ref="E11">gett("T50",E$2,E$3,D11)</f>
        <v>3.1571472475464248E-2</v>
      </c>
      <c r="G11">
        <v>2.2625698299999999</v>
      </c>
      <c r="H11" cm="1">
        <f t="array" ref="H11">gett("T50",H$2,H$3,G11)</f>
        <v>0.87995845151069585</v>
      </c>
      <c r="J11">
        <v>1.7991889400000001</v>
      </c>
      <c r="K11" cm="1">
        <f t="array" ref="K11">gett("T50",K$2,K$3,J11)</f>
        <v>1.2882053930328308</v>
      </c>
      <c r="M11" s="25"/>
      <c r="N11" s="25"/>
    </row>
    <row r="12" spans="1:47" x14ac:dyDescent="0.25">
      <c r="A12">
        <v>1.1548088000000001</v>
      </c>
      <c r="B12" cm="1">
        <f t="array" ref="B12">gett("T50",B$2,B$3,A12)</f>
        <v>3.0937929037246424E-2</v>
      </c>
      <c r="D12">
        <v>1.1562344899999999</v>
      </c>
      <c r="E12" cm="1">
        <f t="array" ref="E12">gett("T50",E$2,E$3,D12)</f>
        <v>4.7285859542569864E-2</v>
      </c>
      <c r="G12">
        <v>2.6111034800000001</v>
      </c>
      <c r="H12" cm="1">
        <f t="array" ref="H12">gett("T50",H$2,H$3,G12)</f>
        <v>0.95867961265050028</v>
      </c>
      <c r="J12">
        <v>2.02790128</v>
      </c>
      <c r="K12" cm="1">
        <f t="array" ref="K12">gett("T50",K$2,K$3,J12)</f>
        <v>1.3499216558607743</v>
      </c>
      <c r="M12" s="25"/>
      <c r="N12" s="25"/>
    </row>
    <row r="13" spans="1:47" x14ac:dyDescent="0.25">
      <c r="A13">
        <v>1.2844515299999999</v>
      </c>
      <c r="B13" cm="1">
        <f t="array" ref="B13">gett("T50",B$2,B$3,A13)</f>
        <v>3.8492822441080349E-2</v>
      </c>
      <c r="D13">
        <v>1.3405603500000001</v>
      </c>
      <c r="E13" cm="1">
        <f t="array" ref="E13">gett("T50",E$2,E$3,D13)</f>
        <v>6.4214932081490025E-2</v>
      </c>
      <c r="G13">
        <v>2.9977822600000001</v>
      </c>
      <c r="H13" cm="1">
        <f t="array" ref="H13">gett("T50",H$2,H$3,G13)</f>
        <v>1.0306322890426567</v>
      </c>
      <c r="J13">
        <v>2.3328088199999999</v>
      </c>
      <c r="K13" cm="1">
        <f t="array" ref="K13">gett("T50",K$2,K$3,J13)</f>
        <v>1.4252386252732134</v>
      </c>
      <c r="M13" s="25"/>
      <c r="N13" s="25"/>
    </row>
    <row r="14" spans="1:47" x14ac:dyDescent="0.25">
      <c r="A14">
        <v>1.4249295099999999</v>
      </c>
      <c r="B14" cm="1">
        <f t="array" ref="B14">gett("T50",B$2,B$3,A14)</f>
        <v>4.7598752346803615E-2</v>
      </c>
      <c r="D14">
        <v>1.57389826</v>
      </c>
      <c r="E14" cm="1">
        <f t="array" ref="E14">gett("T50",E$2,E$3,D14)</f>
        <v>8.6373151706837473E-2</v>
      </c>
      <c r="G14">
        <v>3.3354806699999999</v>
      </c>
      <c r="H14" cm="1">
        <f t="array" ref="H14">gett("T50",H$2,H$3,G14)</f>
        <v>1.0819243057812196</v>
      </c>
      <c r="J14">
        <v>2.6378747699999998</v>
      </c>
      <c r="K14" cm="1">
        <f t="array" ref="K14">gett("T50",K$2,K$3,J14)</f>
        <v>1.4921951002509355</v>
      </c>
    </row>
    <row r="15" spans="1:47" x14ac:dyDescent="0.25">
      <c r="A15">
        <v>1.56017995</v>
      </c>
      <c r="B15" cm="1">
        <f t="array" ref="B15">gett("T50",B$2,B$3,A15)</f>
        <v>5.7100244706484372E-2</v>
      </c>
      <c r="D15">
        <v>1.7965593399999999</v>
      </c>
      <c r="E15" cm="1">
        <f t="array" ref="E15">gett("T50",E$2,E$3,D15)</f>
        <v>0.10992223564199127</v>
      </c>
      <c r="G15">
        <v>3.6296480099999999</v>
      </c>
      <c r="H15" cm="1">
        <f t="array" ref="H15">gett("T50",H$2,H$3,G15)</f>
        <v>1.1188881234276624</v>
      </c>
      <c r="J15">
        <v>2.8720680999999999</v>
      </c>
      <c r="K15" cm="1">
        <f t="array" ref="K15">gett("T50",K$2,K$3,J15)</f>
        <v>1.5378109379602718</v>
      </c>
    </row>
    <row r="16" spans="1:47" x14ac:dyDescent="0.25">
      <c r="A16">
        <v>1.7389297800000001</v>
      </c>
      <c r="B16" cm="1">
        <f t="array" ref="B16">gett("T50",B$2,B$3,A16)</f>
        <v>7.0402062874967364E-2</v>
      </c>
      <c r="D16">
        <v>2.0247964399999998</v>
      </c>
      <c r="E16" cm="1">
        <f t="array" ref="E16">gett("T50",E$2,E$3,D16)</f>
        <v>0.13550580523550587</v>
      </c>
      <c r="G16">
        <v>3.9456125700000002</v>
      </c>
      <c r="H16" cm="1">
        <f t="array" ref="H16">gett("T50",H$2,H$3,G16)</f>
        <v>1.1509535458778615</v>
      </c>
      <c r="J16">
        <v>3.2370763899999999</v>
      </c>
      <c r="K16" cm="1">
        <f t="array" ref="K16">gett("T50",K$2,K$3,J16)</f>
        <v>1.5991540764880341</v>
      </c>
    </row>
    <row r="17" spans="1:11" x14ac:dyDescent="0.25">
      <c r="A17">
        <v>1.91238872</v>
      </c>
      <c r="B17" cm="1">
        <f t="array" ref="B17">gett("T50",B$2,B$3,A17)</f>
        <v>8.3649889869551075E-2</v>
      </c>
      <c r="D17">
        <v>2.2641222499999998</v>
      </c>
      <c r="E17" cm="1">
        <f t="array" ref="E17">gett("T50",E$2,E$3,D17)</f>
        <v>0.16263989588633665</v>
      </c>
      <c r="G17">
        <v>4.2180143799999996</v>
      </c>
      <c r="H17" cm="1">
        <f t="array" ref="H17">gett("T50",H$2,H$3,G17)</f>
        <v>1.1727462756063329</v>
      </c>
      <c r="J17">
        <v>3.48761762</v>
      </c>
      <c r="K17" cm="1">
        <f t="array" ref="K17">gett("T50",K$2,K$3,J17)</f>
        <v>1.6348010162520634</v>
      </c>
    </row>
    <row r="18" spans="1:11" x14ac:dyDescent="0.25">
      <c r="A18">
        <v>2.1241828699999998</v>
      </c>
      <c r="B18" cm="1">
        <f t="array" ref="B18">gett("T50",B$2,B$3,A18)</f>
        <v>9.9562748910352633E-2</v>
      </c>
      <c r="D18">
        <v>2.5415614999999998</v>
      </c>
      <c r="E18" cm="1">
        <f t="array" ref="E18">gett("T50",E$2,E$3,D18)</f>
        <v>0.19283731513564997</v>
      </c>
      <c r="G18">
        <v>4.5231120200000001</v>
      </c>
      <c r="H18" cm="1">
        <f t="array" ref="H18">gett("T50",H$2,H$3,G18)</f>
        <v>1.1914923595236755</v>
      </c>
      <c r="J18">
        <v>3.8199300900000002</v>
      </c>
      <c r="K18" cm="1">
        <f t="array" ref="K18">gett("T50",K$2,K$3,J18)</f>
        <v>1.6748139029702349</v>
      </c>
    </row>
    <row r="19" spans="1:11" x14ac:dyDescent="0.25">
      <c r="A19">
        <v>2.3251734599999998</v>
      </c>
      <c r="B19" cm="1">
        <f t="array" ref="B19">gett("T50",B$2,B$3,A19)</f>
        <v>0.11376052578436233</v>
      </c>
      <c r="D19">
        <v>2.8083239199999999</v>
      </c>
      <c r="E19" cm="1">
        <f t="array" ref="E19">gett("T50",E$2,E$3,D19)</f>
        <v>0.2192384542166157</v>
      </c>
      <c r="G19">
        <v>4.8609054699999996</v>
      </c>
      <c r="H19" cm="1">
        <f t="array" ref="H19">gett("T50",H$2,H$3,G19)</f>
        <v>1.2064585703896957</v>
      </c>
      <c r="J19">
        <v>4.1685904699999998</v>
      </c>
      <c r="K19" cm="1">
        <f t="array" ref="K19">gett("T50",K$2,K$3,J19)</f>
        <v>1.708362864692258</v>
      </c>
    </row>
    <row r="20" spans="1:11" x14ac:dyDescent="0.25">
      <c r="A20">
        <v>2.70583266</v>
      </c>
      <c r="B20" cm="1">
        <f t="array" ref="B20">gett("T50",B$2,B$3,A20)</f>
        <v>0.13692704322985386</v>
      </c>
      <c r="D20">
        <v>3.06425109</v>
      </c>
      <c r="E20" cm="1">
        <f t="array" ref="E20">gett("T50",E$2,E$3,D20)</f>
        <v>0.24143227175310641</v>
      </c>
      <c r="G20">
        <v>5.2422933499999997</v>
      </c>
      <c r="H20" cm="1">
        <f t="array" ref="H20">gett("T50",H$2,H$3,G20)</f>
        <v>1.2179536477985931</v>
      </c>
      <c r="J20">
        <v>4.4682388</v>
      </c>
      <c r="K20" cm="1">
        <f t="array" ref="K20">gett("T50",K$2,K$3,J20)</f>
        <v>1.7303182824913388</v>
      </c>
    </row>
    <row r="21" spans="1:11" x14ac:dyDescent="0.25">
      <c r="A21">
        <v>2.9452851899999999</v>
      </c>
      <c r="B21" cm="1">
        <f t="array" ref="B21">gett("T50",B$2,B$3,A21)</f>
        <v>0.14895374089625554</v>
      </c>
      <c r="D21">
        <v>3.3256592500000002</v>
      </c>
      <c r="E21" cm="1">
        <f t="array" ref="E21">gett("T50",E$2,E$3,D21)</f>
        <v>0.26087683773198422</v>
      </c>
      <c r="G21">
        <v>5.4820627100000001</v>
      </c>
      <c r="H21" cm="1">
        <f t="array" ref="H21">gett("T50",H$2,H$3,G21)</f>
        <v>1.2232911092131569</v>
      </c>
      <c r="J21">
        <v>4.7134257699999997</v>
      </c>
      <c r="K21" cm="1">
        <f t="array" ref="K21">gett("T50",K$2,K$3,J21)</f>
        <v>1.7436242133249846</v>
      </c>
    </row>
    <row r="22" spans="1:11" x14ac:dyDescent="0.25">
      <c r="A22">
        <v>3.1738708</v>
      </c>
      <c r="B22" cm="1">
        <f t="array" ref="B22">gett("T50",B$2,B$3,A22)</f>
        <v>0.15918034487329208</v>
      </c>
      <c r="D22">
        <v>3.5707511799999998</v>
      </c>
      <c r="E22" cm="1">
        <f t="array" ref="E22">gett("T50",E$2,E$3,D22)</f>
        <v>0.2766234007207532</v>
      </c>
      <c r="G22">
        <v>5.9070767000000002</v>
      </c>
      <c r="H22" cm="1">
        <f t="array" ref="H22">gett("T50",H$2,H$3,G22)</f>
        <v>1.2314284098122075</v>
      </c>
      <c r="J22">
        <v>5.0076248000000003</v>
      </c>
      <c r="K22" cm="1">
        <f t="array" ref="K22">gett("T50",K$2,K$3,J22)</f>
        <v>1.7542025400708081</v>
      </c>
    </row>
    <row r="23" spans="1:11" x14ac:dyDescent="0.25">
      <c r="A23">
        <v>3.4080007600000002</v>
      </c>
      <c r="B23" cm="1">
        <f t="array" ref="B23">gett("T50",B$2,B$3,A23)</f>
        <v>0.16901169738260532</v>
      </c>
      <c r="D23">
        <v>3.8758488099999999</v>
      </c>
      <c r="E23" cm="1">
        <f t="array" ref="E23">gett("T50",E$2,E$3,D23)</f>
        <v>0.29388432503565354</v>
      </c>
      <c r="J23">
        <v>5.3236527200000001</v>
      </c>
      <c r="K23" cm="1">
        <f t="array" ref="K23">gett("T50",K$2,K$3,J23)</f>
        <v>1.7592742846947054</v>
      </c>
    </row>
    <row r="24" spans="1:11" x14ac:dyDescent="0.25">
      <c r="A24">
        <v>3.6857251500000001</v>
      </c>
      <c r="B24" cm="1">
        <f t="array" ref="B24">gett("T50",B$2,B$3,A24)</f>
        <v>0.17981852133661558</v>
      </c>
      <c r="D24">
        <v>4.1318393499999999</v>
      </c>
      <c r="E24" cm="1">
        <f t="array" ref="E24">gett("T50",E$2,E$3,D24)</f>
        <v>0.30649026257669432</v>
      </c>
      <c r="J24">
        <v>5.5634220799999996</v>
      </c>
      <c r="K24" cm="1">
        <f t="array" ref="K24">gett("T50",K$2,K$3,J24)</f>
        <v>1.7589919417639774</v>
      </c>
    </row>
    <row r="25" spans="1:11" x14ac:dyDescent="0.25">
      <c r="A25">
        <v>4.0070122799999996</v>
      </c>
      <c r="B25" cm="1">
        <f t="array" ref="B25">gett("T50",B$2,B$3,A25)</f>
        <v>0.19094631605335052</v>
      </c>
      <c r="D25">
        <v>4.6329851800000004</v>
      </c>
      <c r="E25" cm="1">
        <f t="array" ref="E25">gett("T50",E$2,E$3,D25)</f>
        <v>0.32609416042692274</v>
      </c>
      <c r="J25">
        <v>5.9175000000000004</v>
      </c>
      <c r="K25" cm="1">
        <f t="array" ref="K25">gett("T50",K$2,K$3,J25)</f>
        <v>1.7524900046929601</v>
      </c>
    </row>
    <row r="26" spans="1:11" x14ac:dyDescent="0.25">
      <c r="A26">
        <v>4.3882734399999999</v>
      </c>
      <c r="B26" cm="1">
        <f t="array" ref="B26">gett("T50",B$2,B$3,A26)</f>
        <v>0.20197077632390126</v>
      </c>
      <c r="D26">
        <v>4.9108046200000004</v>
      </c>
      <c r="E26" cm="1">
        <f t="array" ref="E26">gett("T50",E$2,E$3,D26)</f>
        <v>0.33418178367223439</v>
      </c>
    </row>
    <row r="27" spans="1:11" x14ac:dyDescent="0.25">
      <c r="A27">
        <v>4.6060871700000003</v>
      </c>
      <c r="B27" cm="1">
        <f t="array" ref="B27">gett("T50",B$2,B$3,A27)</f>
        <v>0.20712622769649233</v>
      </c>
      <c r="D27">
        <v>5.1668585199999999</v>
      </c>
      <c r="E27" cm="1">
        <f t="array" ref="E27">gett("T50",E$2,E$3,D27)</f>
        <v>0.34004513772502776</v>
      </c>
    </row>
    <row r="28" spans="1:11" x14ac:dyDescent="0.25">
      <c r="A28">
        <v>4.8566600800000002</v>
      </c>
      <c r="B28" cm="1">
        <f t="array" ref="B28">gett("T50",B$2,B$3,A28)</f>
        <v>0.21199693956689561</v>
      </c>
      <c r="D28">
        <v>5.4174314399999997</v>
      </c>
      <c r="E28" cm="1">
        <f t="array" ref="E28">gett("T50",E$2,E$3,D28)</f>
        <v>0.34447506463488431</v>
      </c>
    </row>
    <row r="29" spans="1:11" x14ac:dyDescent="0.25">
      <c r="A29">
        <v>5.0908850899999996</v>
      </c>
      <c r="B29" cm="1">
        <f t="array" ref="B29">gett("T50",B$2,B$3,A29)</f>
        <v>0.2155231206048511</v>
      </c>
      <c r="D29">
        <v>5.6953459200000003</v>
      </c>
      <c r="E29" cm="1">
        <f t="array" ref="E29">gett("T50",E$2,E$3,D29)</f>
        <v>0.34810857412932195</v>
      </c>
    </row>
    <row r="30" spans="1:11" x14ac:dyDescent="0.25">
      <c r="A30">
        <v>5.4776589099999997</v>
      </c>
      <c r="B30" cm="1">
        <f t="array" ref="B30">gett("T50",B$2,B$3,A30)</f>
        <v>0.21923064985144514</v>
      </c>
      <c r="D30">
        <v>5.9513999999999996</v>
      </c>
      <c r="E30" cm="1">
        <f t="array" ref="E30">gett("T50",E$2,E$3,D30)</f>
        <v>0.35050727621196731</v>
      </c>
    </row>
    <row r="31" spans="1:11" x14ac:dyDescent="0.25">
      <c r="A31">
        <v>5.8259999999999996</v>
      </c>
      <c r="B31" cm="1">
        <f t="array" ref="B31">gett("T50",B$2,B$3,A31)</f>
        <v>0.22045007816511186</v>
      </c>
    </row>
    <row r="32" spans="1:11" x14ac:dyDescent="0.25">
      <c r="A32" s="29"/>
    </row>
    <row r="33" spans="1:1" x14ac:dyDescent="0.25">
      <c r="A33" s="29"/>
    </row>
  </sheetData>
  <mergeCells count="2">
    <mergeCell ref="A1:L1"/>
    <mergeCell ref="M2:N2"/>
  </mergeCells>
  <pageMargins left="0.75" right="0.75" top="1" bottom="1" header="0.511811023622047" footer="0.511811023622047"/>
  <pageSetup fitToHeight="0" orientation="landscape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23B1F-C18A-4603-9569-CEFBE80FE022}">
  <sheetPr codeName="Foglio14">
    <pageSetUpPr fitToPage="1"/>
  </sheetPr>
  <dimension ref="A1:AU33"/>
  <sheetViews>
    <sheetView zoomScale="85" zoomScaleNormal="85" workbookViewId="0">
      <selection activeCell="M4" sqref="M4:M7"/>
    </sheetView>
  </sheetViews>
  <sheetFormatPr defaultColWidth="8.7109375" defaultRowHeight="15" x14ac:dyDescent="0.25"/>
  <cols>
    <col min="1" max="2" width="12" bestFit="1" customWidth="1"/>
    <col min="13" max="13" width="24.85546875" bestFit="1" customWidth="1"/>
    <col min="14" max="14" width="8.85546875" bestFit="1" customWidth="1"/>
  </cols>
  <sheetData>
    <row r="1" spans="1:47" ht="24.75" customHeight="1" x14ac:dyDescent="0.25">
      <c r="A1" s="46" t="s">
        <v>84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O1" s="3"/>
      <c r="P1" s="3"/>
      <c r="Y1" s="3"/>
      <c r="Z1" s="3"/>
      <c r="AB1" s="3"/>
      <c r="AC1" s="3"/>
      <c r="AE1" s="3"/>
      <c r="AF1" s="3"/>
      <c r="AH1" s="3"/>
      <c r="AI1" s="3"/>
      <c r="AK1" s="3"/>
      <c r="AL1" s="3"/>
      <c r="AN1" s="3"/>
      <c r="AO1" s="3"/>
      <c r="AQ1" s="3"/>
      <c r="AR1" s="3"/>
      <c r="AT1" s="3"/>
      <c r="AU1" s="3"/>
    </row>
    <row r="2" spans="1:47" x14ac:dyDescent="0.25">
      <c r="A2" t="s">
        <v>112</v>
      </c>
      <c r="B2">
        <v>2.5</v>
      </c>
      <c r="D2" t="s">
        <v>112</v>
      </c>
      <c r="E2">
        <v>2.5</v>
      </c>
      <c r="G2" t="s">
        <v>112</v>
      </c>
      <c r="H2">
        <v>2.5</v>
      </c>
      <c r="J2" t="s">
        <v>112</v>
      </c>
      <c r="K2">
        <v>2.5</v>
      </c>
      <c r="M2" s="47" t="s">
        <v>115</v>
      </c>
      <c r="N2" s="47"/>
    </row>
    <row r="3" spans="1:47" x14ac:dyDescent="0.25">
      <c r="A3" t="s">
        <v>80</v>
      </c>
      <c r="B3">
        <v>0.5</v>
      </c>
      <c r="D3" t="s">
        <v>80</v>
      </c>
      <c r="E3">
        <v>1</v>
      </c>
      <c r="G3" t="s">
        <v>80</v>
      </c>
      <c r="H3">
        <v>1.5</v>
      </c>
      <c r="J3" t="s">
        <v>80</v>
      </c>
      <c r="K3">
        <v>2</v>
      </c>
      <c r="M3" s="26" t="s">
        <v>134</v>
      </c>
      <c r="N3" s="26" t="s">
        <v>96</v>
      </c>
      <c r="O3" s="26" t="s">
        <v>80</v>
      </c>
    </row>
    <row r="4" spans="1:47" x14ac:dyDescent="0.25">
      <c r="A4" s="3" t="s">
        <v>113</v>
      </c>
      <c r="B4" s="15" t="s">
        <v>81</v>
      </c>
      <c r="D4" s="3" t="s">
        <v>113</v>
      </c>
      <c r="E4" s="15" t="s">
        <v>81</v>
      </c>
      <c r="F4" s="15"/>
      <c r="G4" s="3" t="s">
        <v>113</v>
      </c>
      <c r="H4" s="15" t="s">
        <v>81</v>
      </c>
      <c r="I4" s="15"/>
      <c r="J4" s="3" t="s">
        <v>113</v>
      </c>
      <c r="K4" s="15" t="s">
        <v>81</v>
      </c>
      <c r="M4" s="27">
        <f>ANALISI!C52</f>
        <v>2.8284271247461903</v>
      </c>
      <c r="N4" s="27" cm="1">
        <f t="array" ref="N4">gett("T90",E$2,O$4,M4)</f>
        <v>2.3104516086273907</v>
      </c>
      <c r="O4" s="27">
        <v>0.5</v>
      </c>
    </row>
    <row r="5" spans="1:47" x14ac:dyDescent="0.25">
      <c r="A5">
        <v>0.52</v>
      </c>
      <c r="B5" cm="1">
        <f t="array" ref="B5">gett("T90",B$2,B$3,A5)</f>
        <v>2.4258426750307462E-2</v>
      </c>
      <c r="D5">
        <v>0.52</v>
      </c>
      <c r="E5" cm="1">
        <f t="array" ref="E5">gett("T90",E$2,E$3,D5)</f>
        <v>7.9911944069513685E-2</v>
      </c>
      <c r="G5">
        <v>0.52</v>
      </c>
      <c r="H5" cm="1">
        <f t="array" ref="H5">gett("T90",H$2,H$3,G5)</f>
        <v>2.1394860218617775</v>
      </c>
      <c r="J5">
        <v>0.52500000000000002</v>
      </c>
      <c r="K5" cm="1">
        <f t="array" ref="K5">gett("T90",K$2,K$3,J5)</f>
        <v>2.7673687278347439</v>
      </c>
      <c r="M5" s="35">
        <f>M4</f>
        <v>2.8284271247461903</v>
      </c>
      <c r="N5" s="28" cm="1">
        <f t="array" ref="N5">gett("T90",E$2,O$5,M5)</f>
        <v>2.9288989432352714</v>
      </c>
      <c r="O5" s="28">
        <v>1</v>
      </c>
    </row>
    <row r="6" spans="1:47" x14ac:dyDescent="0.25">
      <c r="A6">
        <v>0.5625</v>
      </c>
      <c r="B6" cm="1">
        <f t="array" ref="B6">gett("T90",B$2,B$3,A6)</f>
        <v>3.0888459864840619E-2</v>
      </c>
      <c r="D6">
        <v>0.55714286000000002</v>
      </c>
      <c r="E6" cm="1">
        <f t="array" ref="E6">gett("T90",E$2,E$3,D6)</f>
        <v>0.11576101366773538</v>
      </c>
      <c r="G6">
        <v>0.71785714</v>
      </c>
      <c r="H6" cm="1">
        <f t="array" ref="H6">gett("T90",H$2,H$3,G6)</f>
        <v>2.3009314085355728</v>
      </c>
      <c r="J6">
        <v>0.69107143000000004</v>
      </c>
      <c r="K6" cm="1">
        <f t="array" ref="K6">gett("T90",K$2,K$3,J6)</f>
        <v>2.9004175248093063</v>
      </c>
      <c r="M6" s="27">
        <f>M5</f>
        <v>2.8284271247461903</v>
      </c>
      <c r="N6" s="27" cm="1">
        <f t="array" ref="N6">gett("T90",E$2,O$6,M6)</f>
        <v>4.0830656230461484</v>
      </c>
      <c r="O6" s="27">
        <v>1.5</v>
      </c>
    </row>
    <row r="7" spans="1:47" x14ac:dyDescent="0.25">
      <c r="A7">
        <v>0.63214285999999997</v>
      </c>
      <c r="B7" cm="1">
        <f t="array" ref="B7">gett("T90",B$2,B$3,A7)</f>
        <v>4.3377490406708998E-2</v>
      </c>
      <c r="D7">
        <v>0.59464286</v>
      </c>
      <c r="E7" cm="1">
        <f t="array" ref="E7">gett("T90",E$2,E$3,D7)</f>
        <v>0.15205253960202503</v>
      </c>
      <c r="G7">
        <v>0.9</v>
      </c>
      <c r="H7" cm="1">
        <f t="array" ref="H7">gett("T90",H$2,H$3,G7)</f>
        <v>2.4573374919371718</v>
      </c>
      <c r="J7">
        <v>0.87321428999999995</v>
      </c>
      <c r="K7" cm="1">
        <f t="array" ref="K7">gett("T90",K$2,K$3,J7)</f>
        <v>3.0512167429087724</v>
      </c>
      <c r="M7" s="35">
        <f>M6</f>
        <v>2.8284271247461903</v>
      </c>
      <c r="N7" s="28" cm="1">
        <f t="array" ref="N7">gett("T90",E$2,O$7,M7)</f>
        <v>4.6028108630895197</v>
      </c>
      <c r="O7" s="28">
        <v>2</v>
      </c>
    </row>
    <row r="8" spans="1:47" x14ac:dyDescent="0.25">
      <c r="A8">
        <v>0.71250000000000002</v>
      </c>
      <c r="B8" cm="1">
        <f t="array" ref="B8">gett("T90",B$2,B$3,A8)</f>
        <v>6.0661288773059457E-2</v>
      </c>
      <c r="D8">
        <v>0.63214285999999997</v>
      </c>
      <c r="E8" cm="1">
        <f t="array" ref="E8">gett("T90",E$2,E$3,D8)</f>
        <v>0.18663656298577724</v>
      </c>
      <c r="G8">
        <v>1.06607143</v>
      </c>
      <c r="H8" cm="1">
        <f t="array" ref="H8">gett("T90",H$2,H$3,G8)</f>
        <v>2.6054658954063719</v>
      </c>
      <c r="J8">
        <v>0.98571428999999999</v>
      </c>
      <c r="K8" cm="1">
        <f t="array" ref="K8">gett("T90",K$2,K$3,J8)</f>
        <v>3.1464958402713745</v>
      </c>
      <c r="M8" s="25"/>
      <c r="N8" s="25"/>
    </row>
    <row r="9" spans="1:47" x14ac:dyDescent="0.25">
      <c r="A9">
        <v>0.82499999999999996</v>
      </c>
      <c r="B9" cm="1">
        <f t="array" ref="B9">gett("T90",B$2,B$3,A9)</f>
        <v>9.2812378673457693E-2</v>
      </c>
      <c r="D9">
        <v>0.69107143000000004</v>
      </c>
      <c r="E9" cm="1">
        <f t="array" ref="E9">gett("T90",E$2,E$3,D9)</f>
        <v>0.24246808885510018</v>
      </c>
      <c r="G9">
        <v>1.2749999999999999</v>
      </c>
      <c r="H9" cm="1">
        <f t="array" ref="H9">gett("T90",H$2,H$3,G9)</f>
        <v>2.7975175149946243</v>
      </c>
      <c r="J9">
        <v>1.15714286</v>
      </c>
      <c r="K9" cm="1">
        <f t="array" ref="K9">gett("T90",K$2,K$3,J9)</f>
        <v>3.2941018860623368</v>
      </c>
      <c r="M9" s="25"/>
      <c r="N9" s="25"/>
    </row>
    <row r="10" spans="1:47" x14ac:dyDescent="0.25">
      <c r="A10">
        <v>0.96428570999999996</v>
      </c>
      <c r="B10" cm="1">
        <f t="array" ref="B10">gett("T90",B$2,B$3,A10)</f>
        <v>0.14909906753611113</v>
      </c>
      <c r="D10">
        <v>0.77142856999999998</v>
      </c>
      <c r="E10" cm="1">
        <f t="array" ref="E10">gett("T90",E$2,E$3,D10)</f>
        <v>0.32797815725724144</v>
      </c>
      <c r="G10">
        <v>1.4785714299999999</v>
      </c>
      <c r="H10" cm="1">
        <f t="array" ref="H10">gett("T90",H$2,H$3,G10)</f>
        <v>2.9882379214697008</v>
      </c>
      <c r="J10">
        <v>1.28571429</v>
      </c>
      <c r="K10" cm="1">
        <f t="array" ref="K10">gett("T90",K$2,K$3,J10)</f>
        <v>3.4061391137293096</v>
      </c>
      <c r="M10" s="25"/>
      <c r="N10" s="25"/>
    </row>
    <row r="11" spans="1:47" x14ac:dyDescent="0.25">
      <c r="A11">
        <v>1.1142857100000001</v>
      </c>
      <c r="B11" cm="1">
        <f t="array" ref="B11">gett("T90",B$2,B$3,A11)</f>
        <v>0.23384249034825916</v>
      </c>
      <c r="D11">
        <v>0.87857143000000004</v>
      </c>
      <c r="E11" cm="1">
        <f t="array" ref="E11">gett("T90",E$2,E$3,D11)</f>
        <v>0.45244132732546793</v>
      </c>
      <c r="G11">
        <v>1.65</v>
      </c>
      <c r="H11" cm="1">
        <f t="array" ref="H11">gett("T90",H$2,H$3,G11)</f>
        <v>3.1492368875781436</v>
      </c>
      <c r="J11">
        <v>1.4624999999999999</v>
      </c>
      <c r="K11" cm="1">
        <f t="array" ref="K11">gett("T90",K$2,K$3,J11)</f>
        <v>3.5609811312225013</v>
      </c>
      <c r="M11" s="25"/>
      <c r="N11" s="25"/>
    </row>
    <row r="12" spans="1:47" x14ac:dyDescent="0.25">
      <c r="A12">
        <v>1.2749999999999999</v>
      </c>
      <c r="B12" cm="1">
        <f t="array" ref="B12">gett("T90",B$2,B$3,A12)</f>
        <v>0.3553328902173391</v>
      </c>
      <c r="D12">
        <v>0.98035713999999996</v>
      </c>
      <c r="E12" cm="1">
        <f t="array" ref="E12">gett("T90",E$2,E$3,D12)</f>
        <v>0.57430897707598216</v>
      </c>
      <c r="G12">
        <v>1.8696428599999999</v>
      </c>
      <c r="H12" cm="1">
        <f t="array" ref="H12">gett("T90",H$2,H$3,G12)</f>
        <v>3.3522221682565418</v>
      </c>
      <c r="J12">
        <v>1.63928571</v>
      </c>
      <c r="K12" cm="1">
        <f t="array" ref="K12">gett("T90",K$2,K$3,J12)</f>
        <v>3.7153111701769292</v>
      </c>
      <c r="M12" s="25"/>
      <c r="N12" s="25"/>
    </row>
    <row r="13" spans="1:47" x14ac:dyDescent="0.25">
      <c r="A13">
        <v>1.4785714299999999</v>
      </c>
      <c r="B13" cm="1">
        <f t="array" ref="B13">gett("T90",B$2,B$3,A13)</f>
        <v>0.55455806530985119</v>
      </c>
      <c r="D13">
        <v>1.15714286</v>
      </c>
      <c r="E13" cm="1">
        <f t="array" ref="E13">gett("T90",E$2,E$3,D13)</f>
        <v>0.78816137076693327</v>
      </c>
      <c r="G13">
        <v>2.0571428599999999</v>
      </c>
      <c r="H13" cm="1">
        <f t="array" ref="H13">gett("T90",H$2,H$3,G13)</f>
        <v>3.5187858574568782</v>
      </c>
      <c r="J13">
        <v>1.81607143</v>
      </c>
      <c r="K13" cm="1">
        <f t="array" ref="K13">gett("T90",K$2,K$3,J13)</f>
        <v>3.8673732284213589</v>
      </c>
      <c r="M13" s="25"/>
      <c r="N13" s="25"/>
    </row>
    <row r="14" spans="1:47" x14ac:dyDescent="0.25">
      <c r="A14">
        <v>1.70357143</v>
      </c>
      <c r="B14" cm="1">
        <f t="array" ref="B14">gett("T90",B$2,B$3,A14)</f>
        <v>0.82423541903434294</v>
      </c>
      <c r="D14">
        <v>1.3232142899999999</v>
      </c>
      <c r="E14" cm="1">
        <f t="array" ref="E14">gett("T90",E$2,E$3,D14)</f>
        <v>1.0089736283465365</v>
      </c>
      <c r="G14">
        <v>2.28214286</v>
      </c>
      <c r="H14" cm="1">
        <f t="array" ref="H14">gett("T90",H$2,H$3,G14)</f>
        <v>3.7050833389149198</v>
      </c>
      <c r="J14">
        <v>2.1107142900000002</v>
      </c>
      <c r="K14" cm="1">
        <f t="array" ref="K14">gett("T90",K$2,K$3,J14)</f>
        <v>4.1104059017283427</v>
      </c>
    </row>
    <row r="15" spans="1:47" x14ac:dyDescent="0.25">
      <c r="A15">
        <v>1.90178571</v>
      </c>
      <c r="B15" cm="1">
        <f t="array" ref="B15">gett("T90",B$2,B$3,A15)</f>
        <v>1.0899568752152888</v>
      </c>
      <c r="D15">
        <v>1.47321429</v>
      </c>
      <c r="E15" cm="1">
        <f t="array" ref="E15">gett("T90",E$2,E$3,D15)</f>
        <v>1.2265686346115747</v>
      </c>
      <c r="G15">
        <v>2.4910714299999999</v>
      </c>
      <c r="H15" cm="1">
        <f t="array" ref="H15">gett("T90",H$2,H$3,G15)</f>
        <v>3.8621160542399395</v>
      </c>
      <c r="J15">
        <v>2.34642857</v>
      </c>
      <c r="K15" cm="1">
        <f t="array" ref="K15">gett("T90",K$2,K$3,J15)</f>
        <v>4.2896777919175362</v>
      </c>
    </row>
    <row r="16" spans="1:47" x14ac:dyDescent="0.25">
      <c r="A16">
        <v>2.1267857100000001</v>
      </c>
      <c r="B16" cm="1">
        <f t="array" ref="B16">gett("T90",B$2,B$3,A16)</f>
        <v>1.4052040558453309</v>
      </c>
      <c r="D16">
        <v>1.6982142899999999</v>
      </c>
      <c r="E16" cm="1">
        <f t="array" ref="E16">gett("T90",E$2,E$3,D16)</f>
        <v>1.5710212209932854</v>
      </c>
      <c r="G16">
        <v>2.7267857100000001</v>
      </c>
      <c r="H16" cm="1">
        <f t="array" ref="H16">gett("T90",H$2,H$3,G16)</f>
        <v>4.0206511515384777</v>
      </c>
      <c r="J16">
        <v>2.53392857</v>
      </c>
      <c r="K16" cm="1">
        <f t="array" ref="K16">gett("T90",K$2,K$3,J16)</f>
        <v>4.4198850158169929</v>
      </c>
    </row>
    <row r="17" spans="1:11" x14ac:dyDescent="0.25">
      <c r="A17">
        <v>2.3624999999999998</v>
      </c>
      <c r="B17" cm="1">
        <f t="array" ref="B17">gett("T90",B$2,B$3,A17)</f>
        <v>1.7354348884793567</v>
      </c>
      <c r="D17">
        <v>1.9982142899999999</v>
      </c>
      <c r="E17" cm="1">
        <f t="array" ref="E17">gett("T90",E$2,E$3,D17)</f>
        <v>2.0265970241330997</v>
      </c>
      <c r="G17">
        <v>3.0053571400000001</v>
      </c>
      <c r="H17" cm="1">
        <f t="array" ref="H17">gett("T90",H$2,H$3,G17)</f>
        <v>4.1835686376047132</v>
      </c>
      <c r="J17">
        <v>2.7749999999999999</v>
      </c>
      <c r="K17" cm="1">
        <f t="array" ref="K17">gett("T90",K$2,K$3,J17)</f>
        <v>4.5714912837245567</v>
      </c>
    </row>
    <row r="18" spans="1:11" x14ac:dyDescent="0.25">
      <c r="A18">
        <v>2.59821429</v>
      </c>
      <c r="B18" cm="1">
        <f t="array" ref="B18">gett("T90",B$2,B$3,A18)</f>
        <v>2.0454493255263642</v>
      </c>
      <c r="D18">
        <v>2.2660714300000002</v>
      </c>
      <c r="E18" cm="1">
        <f t="array" ref="E18">gett("T90",E$2,E$3,D18)</f>
        <v>2.390731670490887</v>
      </c>
      <c r="G18">
        <v>3.21428571</v>
      </c>
      <c r="H18" cm="1">
        <f t="array" ref="H18">gett("T90",H$2,H$3,G18)</f>
        <v>4.2898398093735759</v>
      </c>
      <c r="J18">
        <v>2.9464285700000001</v>
      </c>
      <c r="K18" cm="1">
        <f t="array" ref="K18">gett("T90",K$2,K$3,J18)</f>
        <v>4.669233493396673</v>
      </c>
    </row>
    <row r="19" spans="1:11" x14ac:dyDescent="0.25">
      <c r="A19">
        <v>2.8982142899999999</v>
      </c>
      <c r="B19" cm="1">
        <f t="array" ref="B19">gett("T90",B$2,B$3,A19)</f>
        <v>2.3816001088025289</v>
      </c>
      <c r="D19">
        <v>2.5499999999999998</v>
      </c>
      <c r="E19" cm="1">
        <f t="array" ref="E19">gett("T90",E$2,E$3,D19)</f>
        <v>2.7036585683338319</v>
      </c>
      <c r="G19">
        <v>3.4767857100000001</v>
      </c>
      <c r="H19" cm="1">
        <f t="array" ref="H19">gett("T90",H$2,H$3,G19)</f>
        <v>4.4067008299849189</v>
      </c>
      <c r="J19">
        <v>3.1392857099999998</v>
      </c>
      <c r="K19" cm="1">
        <f t="array" ref="K19">gett("T90",K$2,K$3,J19)</f>
        <v>4.7702076745444373</v>
      </c>
    </row>
    <row r="20" spans="1:11" x14ac:dyDescent="0.25">
      <c r="A20">
        <v>3.1660714300000001</v>
      </c>
      <c r="B20" cm="1">
        <f t="array" ref="B20">gett("T90",B$2,B$3,A20)</f>
        <v>2.6117754397756183</v>
      </c>
      <c r="D20">
        <v>2.94107143</v>
      </c>
      <c r="E20" cm="1">
        <f t="array" ref="E20">gett("T90",E$2,E$3,D20)</f>
        <v>2.9987987748801328</v>
      </c>
      <c r="G20">
        <v>3.72321429</v>
      </c>
      <c r="H20" cm="1">
        <f t="array" ref="H20">gett("T90",H$2,H$3,G20)</f>
        <v>4.5028059665280509</v>
      </c>
      <c r="J20">
        <v>3.3696428599999999</v>
      </c>
      <c r="K20" cm="1">
        <f t="array" ref="K20">gett("T90",K$2,K$3,J20)</f>
        <v>4.880063845664691</v>
      </c>
    </row>
    <row r="21" spans="1:11" x14ac:dyDescent="0.25">
      <c r="A21">
        <v>3.4607142899999999</v>
      </c>
      <c r="B21" cm="1">
        <f t="array" ref="B21">gett("T90",B$2,B$3,A21)</f>
        <v>2.7903037072468084</v>
      </c>
      <c r="D21">
        <v>3.2357142900000002</v>
      </c>
      <c r="E21" cm="1">
        <f t="array" ref="E21">gett("T90",E$2,E$3,D21)</f>
        <v>3.1369502664419464</v>
      </c>
      <c r="G21">
        <v>3.9428571400000001</v>
      </c>
      <c r="H21" cm="1">
        <f t="array" ref="H21">gett("T90",H$2,H$3,G21)</f>
        <v>4.5805138183826131</v>
      </c>
      <c r="J21">
        <v>3.6696428600000002</v>
      </c>
      <c r="K21" cm="1">
        <f t="array" ref="K21">gett("T90",K$2,K$3,J21)</f>
        <v>5.0094625753927176</v>
      </c>
    </row>
    <row r="22" spans="1:11" x14ac:dyDescent="0.25">
      <c r="A22">
        <v>3.71785714</v>
      </c>
      <c r="B22" cm="1">
        <f t="array" ref="B22">gett("T90",B$2,B$3,A22)</f>
        <v>2.8963653480493936</v>
      </c>
      <c r="D22">
        <v>3.4821428600000002</v>
      </c>
      <c r="E22" cm="1">
        <f t="array" ref="E22">gett("T90",E$2,E$3,D22)</f>
        <v>3.2224438236350146</v>
      </c>
      <c r="G22">
        <v>4.2053571400000003</v>
      </c>
      <c r="H22" cm="1">
        <f t="array" ref="H22">gett("T90",H$2,H$3,G22)</f>
        <v>4.6679080744892749</v>
      </c>
      <c r="J22">
        <v>3.91071429</v>
      </c>
      <c r="K22" cm="1">
        <f t="array" ref="K22">gett("T90",K$2,K$3,J22)</f>
        <v>5.1040039225314686</v>
      </c>
    </row>
    <row r="23" spans="1:11" x14ac:dyDescent="0.25">
      <c r="A23">
        <v>3.9482142900000001</v>
      </c>
      <c r="B23" cm="1">
        <f t="array" ref="B23">gett("T90",B$2,B$3,A23)</f>
        <v>2.9688974232698375</v>
      </c>
      <c r="D23">
        <v>3.7875000000000001</v>
      </c>
      <c r="E23" cm="1">
        <f t="array" ref="E23">gett("T90",E$2,E$3,D23)</f>
        <v>3.3267644535087437</v>
      </c>
      <c r="G23">
        <v>4.4196428599999997</v>
      </c>
      <c r="H23" cm="1">
        <f t="array" ref="H23">gett("T90",H$2,H$3,G23)</f>
        <v>4.7373434631140459</v>
      </c>
      <c r="J23">
        <v>4.1464285700000003</v>
      </c>
      <c r="K23" cm="1">
        <f t="array" ref="K23">gett("T90",K$2,K$3,J23)</f>
        <v>5.1881856377318769</v>
      </c>
    </row>
    <row r="24" spans="1:11" x14ac:dyDescent="0.25">
      <c r="A24">
        <v>4.2</v>
      </c>
      <c r="B24" cm="1">
        <f t="array" ref="B24">gett("T90",B$2,B$3,A24)</f>
        <v>3.0448661702724005</v>
      </c>
      <c r="D24">
        <v>4.1785714299999999</v>
      </c>
      <c r="E24" cm="1">
        <f t="array" ref="E24">gett("T90",E$2,E$3,D24)</f>
        <v>3.4805647607064572</v>
      </c>
      <c r="G24">
        <v>4.7035714300000002</v>
      </c>
      <c r="H24" cm="1">
        <f t="array" ref="H24">gett("T90",H$2,H$3,G24)</f>
        <v>4.8240889135987475</v>
      </c>
      <c r="J24">
        <v>4.4464285700000001</v>
      </c>
      <c r="K24" cm="1">
        <f t="array" ref="K24">gett("T90",K$2,K$3,J24)</f>
        <v>5.2832874657017994</v>
      </c>
    </row>
    <row r="25" spans="1:11" x14ac:dyDescent="0.25">
      <c r="A25">
        <v>4.5214285700000003</v>
      </c>
      <c r="B25" cm="1">
        <f t="array" ref="B25">gett("T90",B$2,B$3,A25)</f>
        <v>3.1758771761129427</v>
      </c>
      <c r="D25">
        <v>4.5803571400000003</v>
      </c>
      <c r="E25" cm="1">
        <f t="array" ref="E25">gett("T90",E$2,E$3,D25)</f>
        <v>3.6475238104065366</v>
      </c>
      <c r="G25">
        <v>4.9124999999999996</v>
      </c>
      <c r="H25" cm="1">
        <f t="array" ref="H25">gett("T90",H$2,H$3,G25)</f>
        <v>4.881169187891107</v>
      </c>
      <c r="J25">
        <v>4.9178571399999997</v>
      </c>
      <c r="K25" cm="1">
        <f t="array" ref="K25">gett("T90",K$2,K$3,J25)</f>
        <v>5.4051779367106016</v>
      </c>
    </row>
    <row r="26" spans="1:11" x14ac:dyDescent="0.25">
      <c r="A26">
        <v>4.7892857099999997</v>
      </c>
      <c r="B26" cm="1">
        <f t="array" ref="B26">gett("T90",B$2,B$3,A26)</f>
        <v>3.3353801353180312</v>
      </c>
      <c r="D26">
        <v>5.0250000000000004</v>
      </c>
      <c r="E26" cm="1">
        <f t="array" ref="E26">gett("T90",E$2,E$3,D26)</f>
        <v>3.8173720115782399</v>
      </c>
      <c r="G26">
        <v>5.2232142899999996</v>
      </c>
      <c r="H26" cm="1">
        <f t="array" ref="H26">gett("T90",H$2,H$3,G26)</f>
        <v>4.9500350371244624</v>
      </c>
      <c r="J26">
        <v>5.4428571400000001</v>
      </c>
      <c r="K26" cm="1">
        <f t="array" ref="K26">gett("T90",K$2,K$3,J26)</f>
        <v>5.5014726698380274</v>
      </c>
    </row>
    <row r="27" spans="1:11" x14ac:dyDescent="0.25">
      <c r="A27">
        <v>5.1375000000000002</v>
      </c>
      <c r="B27" cm="1">
        <f t="array" ref="B27">gett("T90",B$2,B$3,A27)</f>
        <v>3.5607251938974698</v>
      </c>
      <c r="D27">
        <v>5.2821428600000004</v>
      </c>
      <c r="E27" cm="1">
        <f t="array" ref="E27">gett("T90",E$2,E$3,D27)</f>
        <v>3.8958871808528466</v>
      </c>
      <c r="G27">
        <v>5.5232142900000003</v>
      </c>
      <c r="H27" cm="1">
        <f t="array" ref="H27">gett("T90",H$2,H$3,G27)</f>
        <v>4.99192099441205</v>
      </c>
      <c r="J27">
        <v>5.7374999999999998</v>
      </c>
      <c r="K27" cm="1">
        <f t="array" ref="K27">gett("T90",K$2,K$3,J27)</f>
        <v>5.5377335501168261</v>
      </c>
    </row>
    <row r="28" spans="1:11" x14ac:dyDescent="0.25">
      <c r="A28">
        <v>5.49642857</v>
      </c>
      <c r="B28" cm="1">
        <f t="array" ref="B28">gett("T90",B$2,B$3,A28)</f>
        <v>3.7150287511595987</v>
      </c>
      <c r="D28">
        <v>5.5392857099999997</v>
      </c>
      <c r="E28" cm="1">
        <f t="array" ref="E28">gett("T90",E$2,E$3,D28)</f>
        <v>3.9513222118625504</v>
      </c>
      <c r="G28">
        <v>5.8446428600000004</v>
      </c>
      <c r="H28" cm="1">
        <f t="array" ref="H28">gett("T90",H$2,H$3,G28)</f>
        <v>5.0021363780955008</v>
      </c>
    </row>
    <row r="29" spans="1:11" x14ac:dyDescent="0.25">
      <c r="A29">
        <v>5.7267857099999997</v>
      </c>
      <c r="B29" cm="1">
        <f t="array" ref="B29">gett("T90",B$2,B$3,A29)</f>
        <v>3.7150854539887841</v>
      </c>
      <c r="D29">
        <v>5.7374999999999998</v>
      </c>
      <c r="E29" cm="1">
        <f t="array" ref="E29">gett("T90",E$2,E$3,D29)</f>
        <v>3.9738884533875396</v>
      </c>
      <c r="G29">
        <v>5.9678000000000004</v>
      </c>
      <c r="H29" cm="1">
        <f t="array" ref="H29">gett("T90",H$2,H$3,G29)</f>
        <v>4.9949252376305662</v>
      </c>
    </row>
    <row r="30" spans="1:11" x14ac:dyDescent="0.25">
      <c r="A30">
        <v>5.94</v>
      </c>
      <c r="B30" cm="1">
        <f t="array" ref="B30">gett("T90",B$2,B$3,A30)</f>
        <v>3.6153657913245412</v>
      </c>
    </row>
    <row r="32" spans="1:11" x14ac:dyDescent="0.25">
      <c r="A32" s="29"/>
    </row>
    <row r="33" spans="1:1" x14ac:dyDescent="0.25">
      <c r="A33" s="29"/>
    </row>
  </sheetData>
  <mergeCells count="2">
    <mergeCell ref="A1:L1"/>
    <mergeCell ref="M2:N2"/>
  </mergeCells>
  <pageMargins left="0.75" right="0.75" top="1" bottom="1" header="0.511811023622047" footer="0.511811023622047"/>
  <pageSetup fitToHeight="0" orientation="landscape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glio8">
    <pageSetUpPr fitToPage="1"/>
  </sheetPr>
  <dimension ref="A1:F21"/>
  <sheetViews>
    <sheetView zoomScale="115" zoomScaleNormal="115" workbookViewId="0">
      <selection activeCell="E5" sqref="E5"/>
    </sheetView>
  </sheetViews>
  <sheetFormatPr defaultColWidth="8.7109375" defaultRowHeight="15" x14ac:dyDescent="0.25"/>
  <sheetData>
    <row r="1" spans="1:6" x14ac:dyDescent="0.25">
      <c r="A1" s="46" t="s">
        <v>87</v>
      </c>
      <c r="B1" s="46"/>
      <c r="C1" s="46"/>
      <c r="D1" s="46"/>
    </row>
    <row r="3" spans="1:6" x14ac:dyDescent="0.25">
      <c r="A3" s="3" t="s">
        <v>88</v>
      </c>
      <c r="B3" s="3" t="s">
        <v>89</v>
      </c>
      <c r="E3" s="47" t="s">
        <v>115</v>
      </c>
      <c r="F3" s="47"/>
    </row>
    <row r="4" spans="1:6" x14ac:dyDescent="0.25">
      <c r="A4">
        <v>0.2</v>
      </c>
      <c r="B4">
        <f t="shared" ref="B4:B21" si="0">getqadim(A4)</f>
        <v>0.45951842952960004</v>
      </c>
      <c r="E4" s="26" t="s">
        <v>95</v>
      </c>
      <c r="F4" s="26" t="s">
        <v>83</v>
      </c>
    </row>
    <row r="5" spans="1:6" x14ac:dyDescent="0.25">
      <c r="A5">
        <v>4.1760440000000003E-2</v>
      </c>
      <c r="B5">
        <f t="shared" si="0"/>
        <v>8.8217326810333924E-2</v>
      </c>
      <c r="E5" s="27">
        <f>ANALISI!C70</f>
        <v>1.4142135623730951</v>
      </c>
      <c r="F5" s="27">
        <f>IFERROR(getqadim(E5),"")</f>
        <v>1.4529920652750568</v>
      </c>
    </row>
    <row r="6" spans="1:6" x14ac:dyDescent="0.25">
      <c r="A6">
        <v>0.17815168077733701</v>
      </c>
      <c r="B6">
        <f t="shared" si="0"/>
        <v>0.41352027291039056</v>
      </c>
    </row>
    <row r="7" spans="1:6" x14ac:dyDescent="0.25">
      <c r="A7">
        <v>0.30396884935519602</v>
      </c>
      <c r="B7">
        <f t="shared" si="0"/>
        <v>0.65755815221885627</v>
      </c>
    </row>
    <row r="8" spans="1:6" x14ac:dyDescent="0.25">
      <c r="A8">
        <v>0.408316364805487</v>
      </c>
      <c r="B8">
        <f t="shared" si="0"/>
        <v>0.82474396395073701</v>
      </c>
    </row>
    <row r="9" spans="1:6" x14ac:dyDescent="0.25">
      <c r="A9">
        <v>0.52280927374700803</v>
      </c>
      <c r="B9">
        <f t="shared" si="0"/>
        <v>0.97640168439114505</v>
      </c>
    </row>
    <row r="10" spans="1:6" x14ac:dyDescent="0.25">
      <c r="A10">
        <v>0.73028971528596398</v>
      </c>
      <c r="B10">
        <f t="shared" si="0"/>
        <v>1.1809225721406229</v>
      </c>
    </row>
    <row r="11" spans="1:6" x14ac:dyDescent="0.25">
      <c r="A11">
        <v>0.93723430857714396</v>
      </c>
      <c r="B11">
        <f t="shared" si="0"/>
        <v>1.3144670371968281</v>
      </c>
    </row>
    <row r="12" spans="1:6" x14ac:dyDescent="0.25">
      <c r="A12">
        <v>1.08173471939413</v>
      </c>
      <c r="B12">
        <f t="shared" si="0"/>
        <v>1.376472433339508</v>
      </c>
    </row>
    <row r="13" spans="1:6" x14ac:dyDescent="0.25">
      <c r="A13">
        <v>1.27760511556461</v>
      </c>
      <c r="B13">
        <f t="shared" si="0"/>
        <v>1.4304755128893292</v>
      </c>
    </row>
    <row r="14" spans="1:6" x14ac:dyDescent="0.25">
      <c r="A14">
        <v>1.6071160647304701</v>
      </c>
      <c r="B14">
        <f t="shared" si="0"/>
        <v>1.4702030809140672</v>
      </c>
    </row>
    <row r="15" spans="1:6" x14ac:dyDescent="0.25">
      <c r="A15">
        <v>1.9467724073875601</v>
      </c>
      <c r="B15">
        <f t="shared" si="0"/>
        <v>1.4766108782931808</v>
      </c>
    </row>
    <row r="16" spans="1:6" x14ac:dyDescent="0.25">
      <c r="A16">
        <v>2.4303218661808299</v>
      </c>
      <c r="B16">
        <f t="shared" si="0"/>
        <v>1.4694842520056464</v>
      </c>
    </row>
    <row r="17" spans="1:2" x14ac:dyDescent="0.25">
      <c r="A17">
        <v>2.9241238881148899</v>
      </c>
      <c r="B17">
        <f t="shared" si="0"/>
        <v>1.4665142122347179</v>
      </c>
    </row>
    <row r="18" spans="1:2" x14ac:dyDescent="0.25">
      <c r="A18">
        <v>3.3767013181866901</v>
      </c>
      <c r="B18">
        <f t="shared" si="0"/>
        <v>1.4688196736516042</v>
      </c>
    </row>
    <row r="19" spans="1:2" x14ac:dyDescent="0.25">
      <c r="A19">
        <v>3.7470796270496201</v>
      </c>
      <c r="B19">
        <f t="shared" si="0"/>
        <v>1.4697979079204424</v>
      </c>
    </row>
    <row r="20" spans="1:2" x14ac:dyDescent="0.25">
      <c r="A20">
        <v>4.2204122459186202</v>
      </c>
      <c r="B20">
        <f t="shared" si="0"/>
        <v>1.4671616808650294</v>
      </c>
    </row>
    <row r="21" spans="1:2" x14ac:dyDescent="0.25">
      <c r="A21">
        <v>4.8499999999999996</v>
      </c>
      <c r="B21">
        <f t="shared" si="0"/>
        <v>1.473213361620513</v>
      </c>
    </row>
  </sheetData>
  <mergeCells count="2">
    <mergeCell ref="A1:D1"/>
    <mergeCell ref="E3:F3"/>
  </mergeCells>
  <pageMargins left="0.75" right="0.75" top="1" bottom="1" header="0.511811023622047" footer="0.511811023622047"/>
  <pageSetup fitToHeight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12</vt:i4>
      </vt:variant>
      <vt:variant>
        <vt:lpstr>Intervalli denominati</vt:lpstr>
      </vt:variant>
      <vt:variant>
        <vt:i4>24</vt:i4>
      </vt:variant>
    </vt:vector>
  </HeadingPairs>
  <TitlesOfParts>
    <vt:vector size="36" baseType="lpstr">
      <vt:lpstr>Credits</vt:lpstr>
      <vt:lpstr>DATI_INPUT</vt:lpstr>
      <vt:lpstr>ANALISI</vt:lpstr>
      <vt:lpstr>Abaco_Efficienza_n1</vt:lpstr>
      <vt:lpstr>Abaco_Efficienza_n1,5</vt:lpstr>
      <vt:lpstr>Abaco_Efficienza_n2,5</vt:lpstr>
      <vt:lpstr>Abaco_Efficienza_n4</vt:lpstr>
      <vt:lpstr>Abaco_Tempi_T50-n1</vt:lpstr>
      <vt:lpstr>Abaco_Tempi_T90-n1</vt:lpstr>
      <vt:lpstr>Abaco_Tempi_T50-n2,5</vt:lpstr>
      <vt:lpstr>Abaco_Tempi_T90-n2,5</vt:lpstr>
      <vt:lpstr>Abaco_Portata</vt:lpstr>
      <vt:lpstr>ANALISI!Area_stampa</vt:lpstr>
      <vt:lpstr>Credits!Area_stampa</vt:lpstr>
      <vt:lpstr>DATI_INPUT!Area_stampa</vt:lpstr>
      <vt:lpstr>beta</vt:lpstr>
      <vt:lpstr>c_eff</vt:lpstr>
      <vt:lpstr>d_cfg</vt:lpstr>
      <vt:lpstr>D_piano</vt:lpstr>
      <vt:lpstr>dw_dry</vt:lpstr>
      <vt:lpstr>dw_init</vt:lpstr>
      <vt:lpstr>dw_sat</vt:lpstr>
      <vt:lpstr>Emod</vt:lpstr>
      <vt:lpstr>F_short</vt:lpstr>
      <vt:lpstr>F_target</vt:lpstr>
      <vt:lpstr>gamma</vt:lpstr>
      <vt:lpstr>gammaw</vt:lpstr>
      <vt:lpstr>H0</vt:lpstr>
      <vt:lpstr>kh</vt:lpstr>
      <vt:lpstr>kv</vt:lpstr>
      <vt:lpstr>mesi_target</vt:lpstr>
      <vt:lpstr>n_cfg</vt:lpstr>
      <vt:lpstr>n_tempi</vt:lpstr>
      <vt:lpstr>nu</vt:lpstr>
      <vt:lpstr>phi_eff</vt:lpstr>
      <vt:lpstr>T50_target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Francisco Mendez</cp:lastModifiedBy>
  <cp:revision>1</cp:revision>
  <cp:lastPrinted>2026-07-09T15:46:45Z</cp:lastPrinted>
  <dcterms:created xsi:type="dcterms:W3CDTF">2026-06-23T09:55:55Z</dcterms:created>
  <dcterms:modified xsi:type="dcterms:W3CDTF">2026-07-13T12:40:02Z</dcterms:modified>
  <dc:language>en-US</dc:language>
</cp:coreProperties>
</file>